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2025 год\февраль\Решение №882 от 27.02.2025 бюджет\"/>
    </mc:Choice>
  </mc:AlternateContent>
  <bookViews>
    <workbookView xWindow="0" yWindow="120" windowWidth="16380" windowHeight="8070" tabRatio="717" firstSheet="6" activeTab="6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r:id="rId7"/>
  </sheets>
  <definedNames>
    <definedName name="Excel_BuiltIn_Print_Titles" localSheetId="0">'Прил.№5 Расходы '!$A$15:$IU$15</definedName>
    <definedName name="_xlnm.Print_Titles" localSheetId="5">'Прил. 6 (Вед.структ.расх)'!$15:$16</definedName>
    <definedName name="_xlnm.Print_Titles" localSheetId="6">'Прил.4 Доходы (уточн.)'!$15:$16</definedName>
    <definedName name="_xlnm.Print_Titles" localSheetId="0">'Прил.№5 Расходы '!$15:$15</definedName>
    <definedName name="_xlnm.Print_Area" localSheetId="5">'Прил. 6 (Вед.структ.расх)'!$A$1:$G$481</definedName>
    <definedName name="_xlnm.Print_Area" localSheetId="6">'Прил.4 Доходы (уточн.)'!$A$1:$I$225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G197" i="7" l="1"/>
  <c r="G196" i="7"/>
  <c r="G21" i="7"/>
  <c r="G19" i="7"/>
  <c r="G18" i="7" s="1"/>
  <c r="I176" i="7"/>
  <c r="H176" i="7"/>
  <c r="G217" i="7"/>
  <c r="G216" i="7" s="1"/>
  <c r="G115" i="7"/>
  <c r="G114" i="7" s="1"/>
  <c r="G113" i="7"/>
  <c r="H214" i="7"/>
  <c r="I214" i="7"/>
  <c r="G212" i="7"/>
  <c r="H212" i="7"/>
  <c r="H209" i="7" s="1"/>
  <c r="I212" i="7"/>
  <c r="I209" i="7"/>
  <c r="G199" i="7"/>
  <c r="G198" i="7"/>
  <c r="H29" i="7"/>
  <c r="H28" i="7"/>
  <c r="H27" i="7" s="1"/>
  <c r="H26" i="7" s="1"/>
  <c r="K18" i="7" s="1"/>
  <c r="I35" i="7"/>
  <c r="I34" i="7"/>
  <c r="L35" i="7"/>
  <c r="I33" i="7"/>
  <c r="L33" i="7" s="1"/>
  <c r="H33" i="7"/>
  <c r="H32" i="7" s="1"/>
  <c r="G33" i="7"/>
  <c r="J33" i="7" s="1"/>
  <c r="I31" i="7"/>
  <c r="L31" i="7" s="1"/>
  <c r="I29" i="7"/>
  <c r="G29" i="7"/>
  <c r="J29" i="7" s="1"/>
  <c r="J27" i="7"/>
  <c r="J26" i="7"/>
  <c r="K26" i="7"/>
  <c r="L26" i="7"/>
  <c r="K35" i="7"/>
  <c r="J35" i="7"/>
  <c r="K31" i="7"/>
  <c r="J31" i="7"/>
  <c r="L29" i="7"/>
  <c r="L27" i="7" s="1"/>
  <c r="H219" i="7"/>
  <c r="H218" i="7"/>
  <c r="I219" i="7"/>
  <c r="I218" i="7"/>
  <c r="G219" i="7"/>
  <c r="G218" i="7"/>
  <c r="G39" i="7"/>
  <c r="G38" i="7"/>
  <c r="G37" i="7" s="1"/>
  <c r="G44" i="7"/>
  <c r="G43" i="7" s="1"/>
  <c r="H196" i="7"/>
  <c r="H210" i="7"/>
  <c r="I210" i="7"/>
  <c r="H201" i="7"/>
  <c r="H188" i="7"/>
  <c r="I188" i="7"/>
  <c r="G186" i="7"/>
  <c r="G165" i="7"/>
  <c r="H165" i="7"/>
  <c r="I165" i="7"/>
  <c r="G76" i="7"/>
  <c r="H76" i="7"/>
  <c r="I76" i="7"/>
  <c r="G146" i="7"/>
  <c r="G123" i="7"/>
  <c r="G210" i="7"/>
  <c r="G222" i="7"/>
  <c r="G73" i="7"/>
  <c r="G80" i="7"/>
  <c r="G135" i="7"/>
  <c r="G48" i="7"/>
  <c r="I19" i="7"/>
  <c r="I18" i="7"/>
  <c r="H19" i="7"/>
  <c r="H18" i="7"/>
  <c r="H178" i="7"/>
  <c r="I180" i="7"/>
  <c r="H180" i="7"/>
  <c r="G180" i="7"/>
  <c r="I199" i="7"/>
  <c r="H199" i="7"/>
  <c r="H198" i="7" s="1"/>
  <c r="I186" i="7"/>
  <c r="H186" i="7"/>
  <c r="G190" i="7"/>
  <c r="G34" i="7"/>
  <c r="G30" i="7"/>
  <c r="I28" i="7"/>
  <c r="G28" i="7"/>
  <c r="G194" i="7"/>
  <c r="H153" i="7"/>
  <c r="H152" i="7" s="1"/>
  <c r="I153" i="7"/>
  <c r="I152" i="7" s="1"/>
  <c r="H155" i="7"/>
  <c r="H154" i="7" s="1"/>
  <c r="I155" i="7"/>
  <c r="I154" i="7" s="1"/>
  <c r="I151" i="7" s="1"/>
  <c r="H158" i="7"/>
  <c r="I158" i="7"/>
  <c r="H114" i="7"/>
  <c r="H113" i="7"/>
  <c r="I114" i="7"/>
  <c r="I113" i="7" s="1"/>
  <c r="I109" i="7" s="1"/>
  <c r="H111" i="7"/>
  <c r="H110" i="7"/>
  <c r="I111" i="7"/>
  <c r="I110" i="7"/>
  <c r="I100" i="7"/>
  <c r="I99" i="7"/>
  <c r="I98" i="7" s="1"/>
  <c r="G139" i="7"/>
  <c r="G111" i="7"/>
  <c r="G110" i="7"/>
  <c r="G153" i="7"/>
  <c r="G152" i="7"/>
  <c r="G40" i="7"/>
  <c r="G158" i="7"/>
  <c r="I178" i="7"/>
  <c r="G178" i="7"/>
  <c r="H216" i="7"/>
  <c r="I216" i="7"/>
  <c r="I196" i="7"/>
  <c r="I171" i="7" s="1"/>
  <c r="I161" i="7" s="1"/>
  <c r="I160" i="7" s="1"/>
  <c r="H172" i="7"/>
  <c r="H171" i="7"/>
  <c r="I172" i="7"/>
  <c r="H163" i="7"/>
  <c r="I163" i="7"/>
  <c r="I162" i="7" s="1"/>
  <c r="I80" i="7"/>
  <c r="H80" i="7"/>
  <c r="H48" i="7"/>
  <c r="I48" i="7"/>
  <c r="H46" i="7"/>
  <c r="I46" i="7"/>
  <c r="H40" i="7"/>
  <c r="I40" i="7"/>
  <c r="H38" i="7"/>
  <c r="H37" i="7" s="1"/>
  <c r="H36" i="7" s="1"/>
  <c r="I38" i="7"/>
  <c r="I37" i="7"/>
  <c r="I36" i="7" s="1"/>
  <c r="H146" i="7"/>
  <c r="I146" i="7"/>
  <c r="H139" i="7"/>
  <c r="I139" i="7"/>
  <c r="H135" i="7"/>
  <c r="I135" i="7"/>
  <c r="H133" i="7"/>
  <c r="I133" i="7"/>
  <c r="H129" i="7"/>
  <c r="I129" i="7"/>
  <c r="H127" i="7"/>
  <c r="I127" i="7"/>
  <c r="H125" i="7"/>
  <c r="I125" i="7"/>
  <c r="H123" i="7"/>
  <c r="H122" i="7" s="1"/>
  <c r="H119" i="7" s="1"/>
  <c r="I123" i="7"/>
  <c r="I122" i="7"/>
  <c r="I119" i="7" s="1"/>
  <c r="H100" i="7"/>
  <c r="H99" i="7" s="1"/>
  <c r="H98" i="7" s="1"/>
  <c r="H78" i="7"/>
  <c r="I78" i="7"/>
  <c r="H73" i="7"/>
  <c r="H72" i="7"/>
  <c r="H70" i="7" s="1"/>
  <c r="I73" i="7"/>
  <c r="I72" i="7" s="1"/>
  <c r="I70" i="7" s="1"/>
  <c r="L19" i="7" s="1"/>
  <c r="H61" i="7"/>
  <c r="H56" i="7"/>
  <c r="I61" i="7"/>
  <c r="I56" i="7"/>
  <c r="H51" i="7"/>
  <c r="H50" i="7"/>
  <c r="I51" i="7"/>
  <c r="I50" i="7"/>
  <c r="G100" i="7"/>
  <c r="G99" i="7"/>
  <c r="G98" i="7" s="1"/>
  <c r="G127" i="7"/>
  <c r="G133" i="7"/>
  <c r="G19" i="6"/>
  <c r="G18" i="6" s="1"/>
  <c r="G20" i="6"/>
  <c r="G29" i="6"/>
  <c r="G28" i="6"/>
  <c r="G27" i="6" s="1"/>
  <c r="G26" i="6" s="1"/>
  <c r="G30" i="6"/>
  <c r="G32" i="6"/>
  <c r="G34" i="6"/>
  <c r="G41" i="6"/>
  <c r="G40" i="6"/>
  <c r="G38" i="6" s="1"/>
  <c r="G48" i="6"/>
  <c r="G55" i="6"/>
  <c r="G57" i="6"/>
  <c r="G47" i="6" s="1"/>
  <c r="G37" i="6" s="1"/>
  <c r="G24" i="6" s="1"/>
  <c r="G17" i="6" s="1"/>
  <c r="G62" i="6"/>
  <c r="G61" i="6" s="1"/>
  <c r="G64" i="6"/>
  <c r="G67" i="6"/>
  <c r="G60" i="6" s="1"/>
  <c r="G70" i="6"/>
  <c r="G73" i="6"/>
  <c r="G77" i="6"/>
  <c r="G75" i="6"/>
  <c r="G82" i="6"/>
  <c r="G81" i="6"/>
  <c r="G90" i="6"/>
  <c r="G89" i="6"/>
  <c r="G88" i="6" s="1"/>
  <c r="G91" i="6"/>
  <c r="H95" i="6"/>
  <c r="G101" i="6"/>
  <c r="G100" i="6" s="1"/>
  <c r="G106" i="6"/>
  <c r="G105" i="6" s="1"/>
  <c r="G104" i="6" s="1"/>
  <c r="G103" i="6" s="1"/>
  <c r="G102" i="6" s="1"/>
  <c r="G107" i="6"/>
  <c r="G112" i="6"/>
  <c r="G117" i="6"/>
  <c r="G122" i="6"/>
  <c r="G125" i="6"/>
  <c r="G128" i="6"/>
  <c r="G133" i="6"/>
  <c r="G140" i="6"/>
  <c r="G139" i="6" s="1"/>
  <c r="G138" i="6" s="1"/>
  <c r="G141" i="6"/>
  <c r="G144" i="6"/>
  <c r="G146" i="6"/>
  <c r="G149" i="6"/>
  <c r="G148" i="6" s="1"/>
  <c r="G154" i="6"/>
  <c r="G168" i="6"/>
  <c r="G167" i="6"/>
  <c r="G152" i="6" s="1"/>
  <c r="G151" i="6" s="1"/>
  <c r="G170" i="6"/>
  <c r="G171" i="6"/>
  <c r="G181" i="6"/>
  <c r="G189" i="6"/>
  <c r="G188" i="6" s="1"/>
  <c r="G187" i="6"/>
  <c r="G186" i="6" s="1"/>
  <c r="G185" i="6" s="1"/>
  <c r="G184" i="6" s="1"/>
  <c r="G194" i="6"/>
  <c r="G193" i="6" s="1"/>
  <c r="G192" i="6" s="1"/>
  <c r="G191" i="6" s="1"/>
  <c r="G197" i="6"/>
  <c r="G196" i="6" s="1"/>
  <c r="G200" i="6"/>
  <c r="G204" i="6"/>
  <c r="G199" i="6"/>
  <c r="G210" i="6"/>
  <c r="G209" i="6" s="1"/>
  <c r="G214" i="6"/>
  <c r="G213" i="6" s="1"/>
  <c r="G215" i="6"/>
  <c r="G217" i="6"/>
  <c r="G221" i="6"/>
  <c r="G223" i="6"/>
  <c r="G222" i="6"/>
  <c r="G226" i="6"/>
  <c r="G229" i="6"/>
  <c r="G228" i="6" s="1"/>
  <c r="G231" i="6"/>
  <c r="G237" i="6"/>
  <c r="G236" i="6"/>
  <c r="G243" i="6"/>
  <c r="G242" i="6"/>
  <c r="G246" i="6"/>
  <c r="G255" i="6"/>
  <c r="G257" i="6"/>
  <c r="G261" i="6"/>
  <c r="G260" i="6"/>
  <c r="G263" i="6"/>
  <c r="G262" i="6" s="1"/>
  <c r="G264" i="6"/>
  <c r="G269" i="6"/>
  <c r="G268" i="6"/>
  <c r="G267" i="6" s="1"/>
  <c r="G272" i="6"/>
  <c r="G271" i="6" s="1"/>
  <c r="G270" i="6"/>
  <c r="G274" i="6"/>
  <c r="G273" i="6"/>
  <c r="G277" i="6"/>
  <c r="G276" i="6"/>
  <c r="G281" i="6"/>
  <c r="G280" i="6"/>
  <c r="G279" i="6" s="1"/>
  <c r="G285" i="6"/>
  <c r="G284" i="6" s="1"/>
  <c r="G287" i="6"/>
  <c r="G286" i="6" s="1"/>
  <c r="G289" i="6"/>
  <c r="G288" i="6" s="1"/>
  <c r="G291" i="6"/>
  <c r="G290" i="6" s="1"/>
  <c r="G297" i="6"/>
  <c r="G296" i="6" s="1"/>
  <c r="G295" i="6" s="1"/>
  <c r="G294" i="6" s="1"/>
  <c r="G299" i="6"/>
  <c r="G298" i="6" s="1"/>
  <c r="G306" i="6"/>
  <c r="G305" i="6" s="1"/>
  <c r="G308" i="6"/>
  <c r="G307" i="6" s="1"/>
  <c r="G310" i="6"/>
  <c r="G309" i="6" s="1"/>
  <c r="G314" i="6"/>
  <c r="G313" i="6" s="1"/>
  <c r="G315" i="6"/>
  <c r="G317" i="6"/>
  <c r="G320" i="6"/>
  <c r="G323" i="6"/>
  <c r="G326" i="6"/>
  <c r="G330" i="6"/>
  <c r="G334" i="6"/>
  <c r="G333" i="6"/>
  <c r="G329" i="6" s="1"/>
  <c r="G337" i="6"/>
  <c r="G336" i="6"/>
  <c r="G340" i="6"/>
  <c r="G348" i="6"/>
  <c r="G346" i="6" s="1"/>
  <c r="G345" i="6" s="1"/>
  <c r="G344" i="6" s="1"/>
  <c r="G355" i="6"/>
  <c r="G359" i="6"/>
  <c r="G358" i="6"/>
  <c r="G362" i="6"/>
  <c r="G365" i="6"/>
  <c r="G373" i="6"/>
  <c r="G372" i="6"/>
  <c r="G371" i="6" s="1"/>
  <c r="G370" i="6" s="1"/>
  <c r="G369" i="6" s="1"/>
  <c r="G368" i="6"/>
  <c r="G374" i="6"/>
  <c r="G384" i="6"/>
  <c r="G383" i="6" s="1"/>
  <c r="G382" i="6" s="1"/>
  <c r="G381" i="6" s="1"/>
  <c r="G380" i="6" s="1"/>
  <c r="G379" i="6" s="1"/>
  <c r="G392" i="6"/>
  <c r="G391" i="6" s="1"/>
  <c r="G395" i="6"/>
  <c r="G394" i="6" s="1"/>
  <c r="G400" i="6"/>
  <c r="G399" i="6" s="1"/>
  <c r="G407" i="6"/>
  <c r="G406" i="6" s="1"/>
  <c r="G405" i="6"/>
  <c r="G414" i="6"/>
  <c r="G413" i="6"/>
  <c r="G410" i="6" s="1"/>
  <c r="G404" i="6" s="1"/>
  <c r="G403" i="6" s="1"/>
  <c r="G422" i="6"/>
  <c r="G421" i="6"/>
  <c r="G420" i="6" s="1"/>
  <c r="G427" i="6"/>
  <c r="G426" i="6" s="1"/>
  <c r="G432" i="6"/>
  <c r="G442" i="6"/>
  <c r="G441" i="6"/>
  <c r="G444" i="6"/>
  <c r="G446" i="6"/>
  <c r="G447" i="6"/>
  <c r="G456" i="6"/>
  <c r="G455" i="6" s="1"/>
  <c r="G454" i="6" s="1"/>
  <c r="G463" i="6"/>
  <c r="G462" i="6"/>
  <c r="G461" i="6" s="1"/>
  <c r="G470" i="6"/>
  <c r="G469" i="6" s="1"/>
  <c r="G468" i="6" s="1"/>
  <c r="G467" i="6" s="1"/>
  <c r="G466" i="6" s="1"/>
  <c r="G471" i="6"/>
  <c r="G480" i="6"/>
  <c r="G479" i="6" s="1"/>
  <c r="G478" i="6" s="1"/>
  <c r="G46" i="7"/>
  <c r="G51" i="7"/>
  <c r="G50" i="7" s="1"/>
  <c r="G61" i="7"/>
  <c r="G56" i="7" s="1"/>
  <c r="G68" i="7"/>
  <c r="G67" i="7" s="1"/>
  <c r="G78" i="7"/>
  <c r="G72" i="7" s="1"/>
  <c r="G70" i="7" s="1"/>
  <c r="G83" i="7"/>
  <c r="G117" i="7"/>
  <c r="G125" i="7"/>
  <c r="G129" i="7"/>
  <c r="G149" i="7"/>
  <c r="G155" i="7"/>
  <c r="G154" i="7" s="1"/>
  <c r="G151" i="7" s="1"/>
  <c r="G163" i="7"/>
  <c r="G167" i="7"/>
  <c r="G169" i="7"/>
  <c r="G172" i="7"/>
  <c r="G174" i="7"/>
  <c r="G182" i="7"/>
  <c r="G184" i="7"/>
  <c r="G188" i="7"/>
  <c r="G192" i="7"/>
  <c r="G203" i="7"/>
  <c r="G205" i="7"/>
  <c r="G207" i="7"/>
  <c r="G214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H16" i="1"/>
  <c r="F17" i="1"/>
  <c r="G21" i="1"/>
  <c r="G20" i="1" s="1"/>
  <c r="G19" i="1"/>
  <c r="F22" i="1"/>
  <c r="G23" i="1"/>
  <c r="G29" i="1"/>
  <c r="G28" i="1"/>
  <c r="G26" i="1" s="1"/>
  <c r="F35" i="1"/>
  <c r="G38" i="1"/>
  <c r="G42" i="1"/>
  <c r="G41" i="1"/>
  <c r="G40" i="1" s="1"/>
  <c r="G48" i="1"/>
  <c r="G54" i="1"/>
  <c r="G35" i="1" s="1"/>
  <c r="I35" i="1" s="1"/>
  <c r="G59" i="1"/>
  <c r="G62" i="1"/>
  <c r="F65" i="1"/>
  <c r="G65" i="1"/>
  <c r="G71" i="1"/>
  <c r="G70" i="1"/>
  <c r="G73" i="1"/>
  <c r="G74" i="1"/>
  <c r="F79" i="1"/>
  <c r="F78" i="1"/>
  <c r="G82" i="1"/>
  <c r="G81" i="1"/>
  <c r="G80" i="1" s="1"/>
  <c r="G79" i="1" s="1"/>
  <c r="G83" i="1"/>
  <c r="G91" i="1"/>
  <c r="G90" i="1" s="1"/>
  <c r="G89" i="1"/>
  <c r="G88" i="1" s="1"/>
  <c r="F94" i="1"/>
  <c r="G94" i="1"/>
  <c r="F98" i="1"/>
  <c r="G102" i="1"/>
  <c r="I102" i="1" s="1"/>
  <c r="I103" i="1"/>
  <c r="F106" i="1"/>
  <c r="G107" i="1"/>
  <c r="G108" i="1"/>
  <c r="F111" i="1"/>
  <c r="G114" i="1"/>
  <c r="G113" i="1" s="1"/>
  <c r="G112" i="1" s="1"/>
  <c r="G111" i="1" s="1"/>
  <c r="G115" i="1"/>
  <c r="G119" i="1"/>
  <c r="F124" i="1"/>
  <c r="G124" i="1"/>
  <c r="I124" i="1"/>
  <c r="I125" i="1"/>
  <c r="F138" i="1"/>
  <c r="G140" i="1"/>
  <c r="G139" i="1"/>
  <c r="G138" i="1" s="1"/>
  <c r="G123" i="1" s="1"/>
  <c r="G141" i="1"/>
  <c r="G144" i="1"/>
  <c r="F146" i="1"/>
  <c r="G149" i="1"/>
  <c r="G147" i="1"/>
  <c r="G146" i="1" s="1"/>
  <c r="G151" i="1"/>
  <c r="G150" i="1" s="1"/>
  <c r="G155" i="1"/>
  <c r="G158" i="1"/>
  <c r="G154" i="1"/>
  <c r="G161" i="1"/>
  <c r="G164" i="1"/>
  <c r="G168" i="1"/>
  <c r="I168" i="1" s="1"/>
  <c r="I169" i="1"/>
  <c r="F172" i="1"/>
  <c r="F171" i="1"/>
  <c r="F170" i="1" s="1"/>
  <c r="G172" i="1"/>
  <c r="G171" i="1" s="1"/>
  <c r="G170" i="1" s="1"/>
  <c r="F177" i="1"/>
  <c r="F174" i="1"/>
  <c r="G180" i="1"/>
  <c r="G178" i="1"/>
  <c r="G177" i="1" s="1"/>
  <c r="H181" i="1"/>
  <c r="F182" i="1"/>
  <c r="F181" i="1"/>
  <c r="G184" i="1"/>
  <c r="G183" i="1"/>
  <c r="G192" i="1"/>
  <c r="G195" i="1"/>
  <c r="G199" i="1"/>
  <c r="G198" i="1"/>
  <c r="G201" i="1"/>
  <c r="F206" i="1"/>
  <c r="F204" i="1"/>
  <c r="G206" i="1"/>
  <c r="I207" i="1"/>
  <c r="F209" i="1"/>
  <c r="I213" i="1"/>
  <c r="G215" i="1"/>
  <c r="G214" i="1"/>
  <c r="G211" i="1" s="1"/>
  <c r="F219" i="1"/>
  <c r="I220" i="1"/>
  <c r="G221" i="1"/>
  <c r="I222" i="1"/>
  <c r="I223" i="1"/>
  <c r="G226" i="1"/>
  <c r="G219" i="1"/>
  <c r="I219" i="1" s="1"/>
  <c r="F229" i="1"/>
  <c r="G229" i="1"/>
  <c r="G230" i="1"/>
  <c r="F236" i="1"/>
  <c r="G236" i="1"/>
  <c r="F241" i="1"/>
  <c r="F228" i="1" s="1"/>
  <c r="G241" i="1"/>
  <c r="G228" i="1" s="1"/>
  <c r="G246" i="1"/>
  <c r="F249" i="1"/>
  <c r="G250" i="1"/>
  <c r="G249" i="1"/>
  <c r="I249" i="1" s="1"/>
  <c r="G252" i="1"/>
  <c r="G251" i="1" s="1"/>
  <c r="H255" i="1"/>
  <c r="G257" i="1"/>
  <c r="G261" i="1"/>
  <c r="G260" i="1"/>
  <c r="G264" i="1"/>
  <c r="G263" i="1"/>
  <c r="G266" i="1"/>
  <c r="G273" i="1"/>
  <c r="G272" i="1" s="1"/>
  <c r="G271" i="1" s="1"/>
  <c r="G275" i="1"/>
  <c r="G274" i="1"/>
  <c r="F276" i="1"/>
  <c r="F256" i="1"/>
  <c r="G286" i="1"/>
  <c r="G290" i="1"/>
  <c r="G289" i="1" s="1"/>
  <c r="G296" i="1"/>
  <c r="G295" i="1" s="1"/>
  <c r="G298" i="1"/>
  <c r="G297" i="1" s="1"/>
  <c r="G294" i="1" s="1"/>
  <c r="G301" i="1"/>
  <c r="G300" i="1" s="1"/>
  <c r="G303" i="1"/>
  <c r="G302" i="1"/>
  <c r="G299" i="1" s="1"/>
  <c r="G304" i="1"/>
  <c r="G309" i="1"/>
  <c r="G308" i="1" s="1"/>
  <c r="G307" i="1" s="1"/>
  <c r="G312" i="1"/>
  <c r="G311" i="1"/>
  <c r="G310" i="1" s="1"/>
  <c r="G314" i="1"/>
  <c r="G313" i="1" s="1"/>
  <c r="G317" i="1"/>
  <c r="G316" i="1" s="1"/>
  <c r="G321" i="1"/>
  <c r="G320" i="1" s="1"/>
  <c r="G319" i="1" s="1"/>
  <c r="F323" i="1"/>
  <c r="F292" i="1"/>
  <c r="G328" i="1"/>
  <c r="G324" i="1"/>
  <c r="G330" i="1"/>
  <c r="G329" i="1"/>
  <c r="G332" i="1"/>
  <c r="G331" i="1"/>
  <c r="G334" i="1"/>
  <c r="G333" i="1"/>
  <c r="F336" i="1"/>
  <c r="G338" i="1"/>
  <c r="G337" i="1" s="1"/>
  <c r="G342" i="1"/>
  <c r="G341" i="1" s="1"/>
  <c r="G336" i="1" s="1"/>
  <c r="I336" i="1" s="1"/>
  <c r="F346" i="1"/>
  <c r="F345" i="1" s="1"/>
  <c r="I350" i="1"/>
  <c r="I351" i="1"/>
  <c r="I352" i="1"/>
  <c r="I356" i="1"/>
  <c r="I357" i="1"/>
  <c r="G358" i="1"/>
  <c r="G348" i="1"/>
  <c r="G347" i="1" s="1"/>
  <c r="G360" i="1"/>
  <c r="G359" i="1" s="1"/>
  <c r="F366" i="1"/>
  <c r="G368" i="1"/>
  <c r="G367" i="1"/>
  <c r="G370" i="1"/>
  <c r="G369" i="1"/>
  <c r="G372" i="1"/>
  <c r="G371" i="1"/>
  <c r="G376" i="1"/>
  <c r="G375" i="1"/>
  <c r="G374" i="1" s="1"/>
  <c r="G373" i="1" s="1"/>
  <c r="G377" i="1"/>
  <c r="G379" i="1"/>
  <c r="G382" i="1"/>
  <c r="G386" i="1"/>
  <c r="G390" i="1"/>
  <c r="G381" i="1" s="1"/>
  <c r="G395" i="1"/>
  <c r="G394" i="1"/>
  <c r="G398" i="1"/>
  <c r="G402" i="1"/>
  <c r="G401" i="1" s="1"/>
  <c r="G407" i="1"/>
  <c r="G406" i="1" s="1"/>
  <c r="F411" i="1"/>
  <c r="G411" i="1"/>
  <c r="F413" i="1"/>
  <c r="G413" i="1"/>
  <c r="F416" i="1"/>
  <c r="F410" i="1" s="1"/>
  <c r="F409" i="1" s="1"/>
  <c r="G418" i="1"/>
  <c r="G417" i="1"/>
  <c r="G420" i="1"/>
  <c r="G419" i="1"/>
  <c r="G421" i="1"/>
  <c r="G422" i="1"/>
  <c r="G424" i="1"/>
  <c r="F426" i="1"/>
  <c r="G426" i="1"/>
  <c r="G429" i="1"/>
  <c r="G428" i="1" s="1"/>
  <c r="G435" i="1"/>
  <c r="G434" i="1" s="1"/>
  <c r="F437" i="1"/>
  <c r="F440" i="1"/>
  <c r="G441" i="1"/>
  <c r="G440" i="1" s="1"/>
  <c r="G439" i="1" s="1"/>
  <c r="G438" i="1" s="1"/>
  <c r="G437" i="1" s="1"/>
  <c r="G442" i="1"/>
  <c r="G448" i="1"/>
  <c r="G455" i="1"/>
  <c r="G458" i="1"/>
  <c r="G447" i="1"/>
  <c r="G466" i="1"/>
  <c r="G465" i="1"/>
  <c r="G469" i="1"/>
  <c r="G472" i="1"/>
  <c r="G475" i="1"/>
  <c r="G478" i="1"/>
  <c r="G483" i="1"/>
  <c r="G482" i="1"/>
  <c r="F486" i="1"/>
  <c r="G486" i="1"/>
  <c r="I486" i="1" s="1"/>
  <c r="I487" i="1"/>
  <c r="I488" i="1"/>
  <c r="F489" i="1"/>
  <c r="F485" i="1" s="1"/>
  <c r="G493" i="1"/>
  <c r="I495" i="1"/>
  <c r="I496" i="1"/>
  <c r="F497" i="1"/>
  <c r="G499" i="1"/>
  <c r="G501" i="1"/>
  <c r="G497" i="1"/>
  <c r="G505" i="1"/>
  <c r="G491" i="1"/>
  <c r="G489" i="1" s="1"/>
  <c r="G485" i="1" s="1"/>
  <c r="I485" i="1" s="1"/>
  <c r="F512" i="1"/>
  <c r="F510" i="1"/>
  <c r="F509" i="1" s="1"/>
  <c r="G512" i="1"/>
  <c r="G510" i="1" s="1"/>
  <c r="I512" i="1"/>
  <c r="I514" i="1"/>
  <c r="F515" i="1"/>
  <c r="F517" i="1"/>
  <c r="G517" i="1"/>
  <c r="G516" i="1" s="1"/>
  <c r="G519" i="1"/>
  <c r="G521" i="1"/>
  <c r="G525" i="1"/>
  <c r="G524" i="1" s="1"/>
  <c r="G527" i="1"/>
  <c r="G531" i="1"/>
  <c r="G530" i="1"/>
  <c r="F537" i="1"/>
  <c r="F534" i="1"/>
  <c r="G537" i="1"/>
  <c r="F544" i="1"/>
  <c r="F541" i="1" s="1"/>
  <c r="F540" i="1" s="1"/>
  <c r="G544" i="1"/>
  <c r="G541" i="1"/>
  <c r="G540" i="1" s="1"/>
  <c r="F546" i="1"/>
  <c r="H546" i="1"/>
  <c r="G550" i="1"/>
  <c r="G549" i="1" s="1"/>
  <c r="G554" i="1"/>
  <c r="G553" i="1" s="1"/>
  <c r="G546" i="1" s="1"/>
  <c r="G556" i="1"/>
  <c r="G558" i="1"/>
  <c r="F561" i="1"/>
  <c r="G25" i="3"/>
  <c r="G24" i="2"/>
  <c r="G204" i="1"/>
  <c r="I204" i="1" s="1"/>
  <c r="G398" i="6"/>
  <c r="G397" i="6" s="1"/>
  <c r="G93" i="1"/>
  <c r="G208" i="6"/>
  <c r="G207" i="6"/>
  <c r="G147" i="6"/>
  <c r="G39" i="6"/>
  <c r="G440" i="6"/>
  <c r="G439" i="6"/>
  <c r="G80" i="6"/>
  <c r="G438" i="6"/>
  <c r="G76" i="6"/>
  <c r="F110" i="1"/>
  <c r="G254" i="6"/>
  <c r="I81" i="1"/>
  <c r="G535" i="1"/>
  <c r="G534" i="1"/>
  <c r="I534" i="1"/>
  <c r="G536" i="1"/>
  <c r="G106" i="1"/>
  <c r="I106" i="1" s="1"/>
  <c r="I107" i="1"/>
  <c r="G390" i="6"/>
  <c r="G389" i="6"/>
  <c r="G388" i="6" s="1"/>
  <c r="G477" i="6"/>
  <c r="G476" i="6" s="1"/>
  <c r="F535" i="1"/>
  <c r="I206" i="1"/>
  <c r="G205" i="1"/>
  <c r="G92" i="1"/>
  <c r="I92" i="1" s="1"/>
  <c r="F27" i="5"/>
  <c r="G26" i="4"/>
  <c r="G319" i="6"/>
  <c r="G220" i="6"/>
  <c r="G176" i="1"/>
  <c r="G174" i="1"/>
  <c r="G167" i="1" s="1"/>
  <c r="G25" i="6"/>
  <c r="G490" i="1"/>
  <c r="G323" i="1"/>
  <c r="G322" i="1" s="1"/>
  <c r="G37" i="1"/>
  <c r="G137" i="6"/>
  <c r="G136" i="6"/>
  <c r="G346" i="1"/>
  <c r="I211" i="1"/>
  <c r="G210" i="1"/>
  <c r="G209" i="1"/>
  <c r="I209" i="1"/>
  <c r="G303" i="6"/>
  <c r="G304" i="6"/>
  <c r="G412" i="6"/>
  <c r="G411" i="6" s="1"/>
  <c r="F255" i="1"/>
  <c r="G27" i="1"/>
  <c r="G99" i="6"/>
  <c r="G98" i="6"/>
  <c r="G97" i="6"/>
  <c r="G96" i="6" s="1"/>
  <c r="G405" i="1"/>
  <c r="G481" i="1"/>
  <c r="I250" i="1"/>
  <c r="G543" i="1"/>
  <c r="G542" i="1"/>
  <c r="G18" i="1"/>
  <c r="G17" i="1"/>
  <c r="I198" i="7"/>
  <c r="I32" i="7"/>
  <c r="G32" i="7"/>
  <c r="G27" i="7"/>
  <c r="G26" i="7" s="1"/>
  <c r="J18" i="7" s="1"/>
  <c r="K29" i="7"/>
  <c r="K27" i="7" s="1"/>
  <c r="G36" i="7"/>
  <c r="K33" i="7"/>
  <c r="H151" i="7"/>
  <c r="I30" i="7"/>
  <c r="I27" i="7" s="1"/>
  <c r="I26" i="7" s="1"/>
  <c r="L18" i="7" s="1"/>
  <c r="L17" i="7" s="1"/>
  <c r="G515" i="1" l="1"/>
  <c r="I515" i="1" s="1"/>
  <c r="G78" i="1"/>
  <c r="I78" i="1" s="1"/>
  <c r="I79" i="1"/>
  <c r="I26" i="1"/>
  <c r="G22" i="1"/>
  <c r="I22" i="1" s="1"/>
  <c r="G465" i="6"/>
  <c r="G464" i="6"/>
  <c r="G367" i="6"/>
  <c r="G548" i="1"/>
  <c r="G547" i="1"/>
  <c r="G509" i="1"/>
  <c r="I509" i="1" s="1"/>
  <c r="I510" i="1"/>
  <c r="G293" i="1"/>
  <c r="G292" i="1" s="1"/>
  <c r="I292" i="1" s="1"/>
  <c r="G452" i="6"/>
  <c r="G451" i="6" s="1"/>
  <c r="G450" i="6" s="1"/>
  <c r="G453" i="6"/>
  <c r="I17" i="7"/>
  <c r="I225" i="7" s="1"/>
  <c r="G416" i="1"/>
  <c r="G259" i="1"/>
  <c r="G256" i="1" s="1"/>
  <c r="G191" i="1"/>
  <c r="G182" i="1" s="1"/>
  <c r="G109" i="7"/>
  <c r="J19" i="7" s="1"/>
  <c r="J17" i="7" s="1"/>
  <c r="I323" i="1"/>
  <c r="G511" i="1"/>
  <c r="H560" i="1"/>
  <c r="G366" i="1"/>
  <c r="G365" i="1" s="1"/>
  <c r="G345" i="1" s="1"/>
  <c r="I345" i="1" s="1"/>
  <c r="G153" i="1"/>
  <c r="G110" i="1" s="1"/>
  <c r="I110" i="1" s="1"/>
  <c r="F92" i="1"/>
  <c r="F16" i="1" s="1"/>
  <c r="F560" i="1" s="1"/>
  <c r="G312" i="6"/>
  <c r="G311" i="6" s="1"/>
  <c r="G293" i="6" s="1"/>
  <c r="G283" i="6"/>
  <c r="G282" i="6" s="1"/>
  <c r="G259" i="6"/>
  <c r="G253" i="6" s="1"/>
  <c r="G252" i="6" s="1"/>
  <c r="G162" i="7"/>
  <c r="G241" i="6"/>
  <c r="G190" i="6"/>
  <c r="G95" i="6" s="1"/>
  <c r="H109" i="7"/>
  <c r="K19" i="7" s="1"/>
  <c r="K17" i="7" s="1"/>
  <c r="G122" i="7"/>
  <c r="G119" i="7" s="1"/>
  <c r="H162" i="7"/>
  <c r="H161" i="7" s="1"/>
  <c r="H160" i="7" s="1"/>
  <c r="G209" i="7"/>
  <c r="G171" i="7"/>
  <c r="G181" i="1" l="1"/>
  <c r="I181" i="1" s="1"/>
  <c r="I182" i="1"/>
  <c r="G234" i="6"/>
  <c r="G233" i="6" s="1"/>
  <c r="G232" i="6" s="1"/>
  <c r="G481" i="6" s="1"/>
  <c r="G235" i="6"/>
  <c r="G161" i="7"/>
  <c r="G160" i="7" s="1"/>
  <c r="G255" i="1"/>
  <c r="I255" i="1" s="1"/>
  <c r="I256" i="1"/>
  <c r="G17" i="7"/>
  <c r="I416" i="1"/>
  <c r="G415" i="1"/>
  <c r="G410" i="1"/>
  <c r="H17" i="7"/>
  <c r="H225" i="7" s="1"/>
  <c r="I16" i="1"/>
  <c r="G16" i="1"/>
  <c r="H481" i="6" l="1"/>
  <c r="G482" i="6"/>
  <c r="H482" i="6" s="1"/>
  <c r="G560" i="1"/>
  <c r="G409" i="1"/>
  <c r="I409" i="1" s="1"/>
  <c r="I410" i="1"/>
  <c r="G225" i="7"/>
  <c r="J560" i="1" l="1"/>
  <c r="G561" i="1"/>
  <c r="J561" i="1" s="1"/>
</calcChain>
</file>

<file path=xl/sharedStrings.xml><?xml version="1.0" encoding="utf-8"?>
<sst xmlns="http://schemas.openxmlformats.org/spreadsheetml/2006/main" count="4782" uniqueCount="961">
  <si>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</si>
  <si>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</si>
  <si>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</si>
  <si>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</si>
  <si>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</si>
  <si>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</si>
  <si>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</si>
  <si>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</si>
  <si>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</si>
  <si>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</si>
  <si>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</si>
  <si>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</si>
  <si>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</si>
  <si>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</si>
  <si>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</si>
  <si>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</si>
  <si>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</si>
  <si>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</si>
  <si>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</si>
  <si>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</si>
  <si>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</si>
  <si>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</si>
  <si>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</si>
  <si>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</si>
  <si>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</si>
  <si>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</si>
  <si>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</si>
  <si>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</si>
  <si>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</si>
  <si>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</si>
  <si>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</si>
  <si>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</si>
  <si>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</si>
  <si>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</si>
  <si>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</si>
  <si>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</si>
  <si>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</si>
  <si>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</si>
  <si>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</si>
  <si>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</si>
  <si>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</si>
  <si>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</si>
  <si>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</si>
  <si>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</si>
  <si>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</si>
  <si>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</si>
  <si>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</si>
  <si>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</si>
  <si>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</si>
  <si>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</si>
  <si>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</si>
  <si>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</si>
  <si>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</si>
  <si>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</si>
  <si>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</si>
  <si>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</si>
  <si>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</si>
  <si>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</si>
  <si>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</si>
  <si>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</si>
  <si>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</si>
  <si>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</si>
  <si>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</si>
  <si>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</si>
  <si>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</si>
  <si>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</si>
  <si>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</si>
  <si>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</si>
  <si>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</si>
  <si>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</si>
  <si>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</si>
  <si>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</si>
  <si>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</si>
  <si>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</si>
  <si>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</si>
  <si>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</si>
  <si>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</si>
  <si>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</si>
  <si>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</si>
  <si>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</si>
  <si>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</si>
  <si>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</si>
  <si>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</si>
  <si>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</si>
  <si>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</si>
  <si>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</si>
  <si>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</si>
  <si>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</si>
  <si>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</si>
  <si>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</si>
  <si>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</si>
  <si>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</si>
  <si>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</si>
  <si>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</si>
  <si>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</si>
  <si>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</si>
  <si>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</si>
  <si>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</si>
  <si>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</si>
  <si>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</si>
  <si>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</si>
  <si>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</si>
  <si>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</si>
  <si>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</si>
  <si>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</si>
  <si>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</si>
  <si>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</si>
  <si>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</si>
  <si>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</si>
  <si>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</si>
  <si>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</si>
  <si>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</si>
  <si>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</si>
  <si>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</si>
  <si>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</si>
  <si>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</si>
  <si>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</si>
  <si>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</si>
  <si>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</si>
  <si>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</si>
  <si>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</si>
  <si>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</si>
  <si>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</si>
  <si>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</si>
  <si>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</si>
  <si>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</si>
  <si>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</si>
  <si>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</si>
  <si>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</si>
  <si>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</si>
  <si>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</si>
  <si>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</si>
  <si>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</si>
  <si>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</si>
  <si>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</si>
  <si>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</si>
  <si>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</si>
  <si>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</si>
  <si>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</si>
  <si>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</si>
  <si>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</si>
  <si>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</si>
  <si>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</si>
  <si>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</si>
  <si>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</si>
  <si>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</si>
  <si>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</si>
  <si>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</si>
  <si>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</si>
  <si>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</si>
  <si>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</si>
  <si>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</si>
  <si>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</si>
  <si>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</si>
  <si>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</si>
  <si>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</si>
  <si>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</si>
  <si>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</si>
  <si>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</si>
  <si>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</si>
  <si>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</si>
  <si>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</si>
  <si>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</si>
  <si>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</si>
  <si>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</si>
  <si>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</si>
  <si>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</si>
  <si>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</si>
  <si>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</si>
  <si>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</si>
  <si>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</si>
  <si>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</si>
  <si>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</si>
  <si>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</si>
  <si>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</si>
  <si>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</si>
  <si>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</si>
  <si>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</si>
  <si>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</si>
  <si>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</si>
  <si>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</si>
  <si>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</si>
  <si>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</si>
  <si>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</si>
  <si>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</si>
  <si>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</si>
  <si>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</si>
  <si>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</si>
  <si>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</si>
  <si>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</si>
  <si>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</si>
  <si>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</si>
  <si>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</si>
  <si>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</si>
  <si>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</si>
  <si>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</si>
  <si>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</si>
  <si>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</si>
  <si>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</si>
  <si>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</si>
  <si>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</si>
  <si>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</si>
  <si>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</si>
  <si>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</si>
  <si>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</si>
  <si>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</si>
  <si>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</si>
  <si>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</si>
  <si>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</si>
  <si>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</si>
  <si>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</si>
  <si>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</si>
  <si>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</si>
  <si>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</si>
  <si>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</si>
  <si>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</si>
  <si>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</si>
  <si>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</si>
  <si>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</si>
  <si>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</si>
  <si>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</si>
  <si>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</si>
  <si>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</si>
  <si>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</si>
  <si>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</si>
  <si>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</si>
  <si>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</si>
  <si>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</si>
  <si>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</si>
  <si>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</si>
  <si>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</si>
  <si>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</si>
  <si>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</si>
  <si>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</si>
  <si>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</si>
  <si>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</si>
  <si>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</si>
  <si>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</si>
  <si>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</si>
  <si>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</si>
  <si>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</si>
  <si>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</si>
  <si>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</si>
  <si>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</si>
  <si>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</si>
  <si>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</si>
  <si>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</si>
  <si>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</si>
  <si>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</si>
  <si>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</si>
  <si>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</si>
  <si>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</si>
  <si>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</si>
  <si>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</si>
  <si>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</si>
  <si>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</si>
  <si>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</si>
  <si>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</si>
  <si>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</si>
  <si>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</si>
  <si>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</si>
  <si>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</si>
  <si>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</si>
  <si>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</si>
  <si>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</si>
  <si>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</si>
  <si>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</si>
  <si>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</si>
  <si>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</si>
  <si>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</si>
  <si>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</si>
  <si>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</si>
  <si>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</si>
  <si>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</si>
  <si>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</si>
  <si>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</si>
  <si>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</si>
  <si>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</si>
  <si>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</si>
  <si>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</si>
  <si>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</si>
  <si>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</si>
  <si>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</si>
  <si>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</si>
  <si>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</si>
  <si>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</si>
  <si>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</si>
  <si>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</si>
  <si>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</si>
  <si>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</si>
  <si>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</si>
  <si>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</si>
  <si>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</si>
  <si>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</si>
  <si>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</si>
  <si>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</si>
  <si>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</si>
  <si>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</si>
  <si>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</si>
  <si>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</si>
  <si>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</si>
  <si>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</si>
  <si>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</si>
  <si>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</si>
  <si>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</si>
  <si>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</si>
  <si>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</si>
  <si>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</si>
  <si>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</si>
  <si>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</si>
  <si>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</si>
  <si>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</si>
  <si>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</si>
  <si>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</si>
  <si>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</si>
  <si>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</si>
  <si>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</si>
  <si>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</si>
  <si>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</si>
  <si>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</si>
  <si>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</si>
  <si>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</si>
  <si>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</si>
  <si>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</si>
  <si>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</si>
  <si>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</si>
  <si>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</si>
  <si>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</si>
  <si>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</si>
  <si>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</si>
  <si>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</si>
  <si>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</si>
  <si>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</si>
  <si>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</si>
  <si>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</si>
  <si>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</si>
  <si>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</si>
  <si>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</si>
  <si>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</si>
  <si>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</si>
  <si>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</si>
  <si>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</si>
  <si>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</si>
  <si>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</si>
  <si>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</si>
  <si>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</si>
  <si>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</si>
  <si>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</si>
  <si>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</si>
  <si>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</si>
  <si>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</si>
  <si>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</si>
  <si>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</si>
  <si>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</si>
  <si>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</si>
  <si>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</si>
  <si>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</si>
  <si>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</si>
  <si>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</si>
  <si>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</si>
  <si>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</si>
  <si>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</si>
  <si>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</si>
  <si>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</si>
  <si>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</si>
  <si>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</si>
  <si>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</si>
  <si>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</si>
  <si>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</si>
  <si>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</si>
  <si>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</si>
  <si>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</si>
  <si>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</si>
  <si>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</si>
  <si>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</si>
  <si>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</si>
  <si>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</si>
  <si>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</si>
  <si>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</si>
  <si>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</si>
  <si>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</si>
  <si>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</si>
  <si>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</si>
  <si>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</si>
  <si>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</si>
  <si>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</si>
  <si>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</si>
  <si>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</si>
  <si>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</si>
  <si>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</si>
  <si>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</si>
  <si>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</si>
  <si>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</si>
  <si>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</si>
  <si>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</si>
  <si>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</si>
  <si>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</si>
  <si>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</si>
  <si>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</si>
  <si>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</si>
  <si>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</si>
  <si>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</si>
  <si>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</si>
  <si>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</si>
  <si>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</si>
  <si>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</si>
  <si>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</si>
  <si>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</si>
  <si>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</si>
  <si>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</si>
  <si>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</si>
  <si>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</si>
  <si>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</si>
  <si>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</si>
  <si>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</si>
  <si>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</si>
  <si>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</si>
  <si>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</si>
  <si>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</si>
  <si>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</si>
  <si>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</si>
  <si>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</si>
  <si>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</si>
  <si>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</si>
  <si>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</si>
  <si>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</si>
  <si>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</si>
  <si>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</si>
  <si>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</si>
  <si>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</si>
  <si>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</si>
  <si>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</si>
  <si>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</si>
  <si>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</si>
  <si>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</si>
  <si>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</si>
  <si>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</si>
  <si>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</si>
  <si>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</si>
  <si>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</si>
  <si>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</si>
  <si>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</si>
  <si>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</si>
  <si>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</si>
  <si>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</si>
  <si>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</si>
  <si>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</si>
  <si>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</si>
  <si>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</si>
  <si>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</si>
  <si>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</si>
  <si>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</si>
  <si>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</si>
  <si>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</si>
  <si>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</si>
  <si>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</si>
  <si>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</si>
  <si>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</si>
  <si>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</si>
  <si>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</si>
  <si>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</si>
  <si>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</si>
  <si>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</si>
  <si>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</si>
  <si>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</si>
  <si>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</si>
  <si>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</si>
  <si>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</si>
  <si>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</si>
  <si>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</si>
  <si>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</si>
  <si>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</si>
  <si>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</si>
  <si>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</si>
  <si>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</si>
  <si>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</si>
  <si>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</si>
  <si>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</si>
  <si>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</si>
  <si>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</si>
  <si>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</si>
  <si>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</si>
  <si>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</si>
  <si>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</si>
  <si>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</si>
  <si>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</si>
  <si>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</si>
  <si>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</si>
  <si>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</si>
  <si>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</si>
  <si>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</si>
  <si>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</si>
  <si>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</si>
  <si>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</si>
  <si>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</si>
  <si>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</si>
  <si>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</si>
  <si>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</si>
  <si>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</si>
  <si>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</si>
  <si>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</si>
  <si>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</si>
  <si>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</si>
  <si>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</si>
  <si>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</si>
  <si>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43100 00000</t>
  </si>
  <si>
    <t>43100 20600</t>
  </si>
  <si>
    <t>Культура, кинематография</t>
  </si>
  <si>
    <t>08</t>
  </si>
  <si>
    <t>Культура</t>
  </si>
  <si>
    <t>01</t>
  </si>
  <si>
    <t>44200 00590</t>
  </si>
  <si>
    <t>Расходы на выплаты персоналу казенных учреждений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</si>
  <si>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</si>
  <si>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</si>
  <si>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04</t>
  </si>
  <si>
    <t>Центральный аппарат исполнительный органов муниципальной власти</t>
  </si>
  <si>
    <t xml:space="preserve">057 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</si>
  <si>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</si>
  <si>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Подпрограмма «Семья с детьми»</t>
  </si>
  <si>
    <t>Подпрограмма «Доступная среда»</t>
  </si>
  <si>
    <t>03 0 07 22020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</si>
  <si>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</si>
  <si>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</si>
  <si>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</si>
  <si>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</si>
  <si>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</si>
  <si>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</si>
  <si>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</si>
  <si>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</si>
  <si>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</si>
  <si>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Физическая культура и спорт</t>
  </si>
  <si>
    <t>11</t>
  </si>
  <si>
    <t>05</t>
  </si>
  <si>
    <t>Другие вопросы в области физкультуры и спорта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</si>
  <si>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</si>
  <si>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</si>
  <si>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</si>
  <si>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</si>
  <si>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 xml:space="preserve">901 </t>
  </si>
  <si>
    <t xml:space="preserve">10400 00110 </t>
  </si>
  <si>
    <t>10400  72060</t>
  </si>
  <si>
    <t xml:space="preserve">10500 00000 </t>
  </si>
  <si>
    <t xml:space="preserve">10500 51200 </t>
  </si>
  <si>
    <t>06</t>
  </si>
  <si>
    <t>10800 00010</t>
  </si>
  <si>
    <t>13</t>
  </si>
  <si>
    <t>10900 10330</t>
  </si>
  <si>
    <t>10900 10340</t>
  </si>
  <si>
    <t>Национальная безопасность и правоохранительная деятельность</t>
  </si>
  <si>
    <t>09</t>
  </si>
  <si>
    <t>Национальная экономика</t>
  </si>
  <si>
    <t>26000 00000</t>
  </si>
  <si>
    <t>26000 53910</t>
  </si>
  <si>
    <t>12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</si>
  <si>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</si>
  <si>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Охрана окружающей среды</t>
  </si>
  <si>
    <t>Здравоохранение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</si>
  <si>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</si>
  <si>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</si>
  <si>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</si>
  <si>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42000 72100</t>
  </si>
  <si>
    <t>42000 00590</t>
  </si>
  <si>
    <t>42000 00600</t>
  </si>
  <si>
    <t>Питание обучающихся  общеобразовательных учреждений за счет средств областного бюджета</t>
  </si>
  <si>
    <t>Питание обучающихся муниципальных общеобразовательных учреждений за счет средств местного бюджета</t>
  </si>
  <si>
    <t>42100 00600</t>
  </si>
  <si>
    <t>Учреждения  дополнительного образования</t>
  </si>
  <si>
    <t>42300 00600</t>
  </si>
  <si>
    <t>Муниципальная  программа "Развитие системы образования Чухломского муниципального района на 2015-2017 годы"</t>
  </si>
  <si>
    <t>Подпрограмма «Развитие дошкольного образования»</t>
  </si>
  <si>
    <t>Подпрограмма «Развитие общего образования»</t>
  </si>
  <si>
    <t>Подпрограмма «Развитие дополнительного образования»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</si>
  <si>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</si>
  <si>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</si>
  <si>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</si>
  <si>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</si>
  <si>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Резервные фонды местного самоуправления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</si>
  <si>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</si>
  <si>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</si>
  <si>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</si>
  <si>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</si>
  <si>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</si>
  <si>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</si>
  <si>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</si>
  <si>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</si>
  <si>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</si>
  <si>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</si>
  <si>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</si>
  <si>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Обслуживание государственного и муниципального долга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</si>
  <si>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</si>
  <si>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</si>
  <si>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</si>
  <si>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</si>
  <si>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</si>
  <si>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</si>
  <si>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Собрание депутатов Чухломского муниципального района Костромской области</t>
  </si>
  <si>
    <t>945</t>
  </si>
  <si>
    <t xml:space="preserve">     </t>
  </si>
  <si>
    <t xml:space="preserve">10600 00110 </t>
  </si>
  <si>
    <t>к решению Собрания депутатов Чухломского</t>
  </si>
  <si>
    <t xml:space="preserve"> муниципального района Костромской области</t>
  </si>
  <si>
    <t>тыс. рублей</t>
  </si>
  <si>
    <t>Коды бюджетной классификации</t>
  </si>
  <si>
    <t>Наименование кодов классификации доходов бюджетов</t>
  </si>
  <si>
    <t>1</t>
  </si>
  <si>
    <t>3</t>
  </si>
  <si>
    <t>00000</t>
  </si>
  <si>
    <t>00</t>
  </si>
  <si>
    <t>0000</t>
  </si>
  <si>
    <t>000</t>
  </si>
  <si>
    <t>НАЛОГОВЫЕ И НЕНАЛОГОВЫЕ ДОХОДЫ</t>
  </si>
  <si>
    <t>101</t>
  </si>
  <si>
    <t>НАЛОГИ НА ПРИБЫЛЬ, ДОХОДЫ</t>
  </si>
  <si>
    <t>02000</t>
  </si>
  <si>
    <t>Налог на доходы физических лиц</t>
  </si>
  <si>
    <t>Налог на доходы физических лиц с доходов, полученных в виде дивидентов от долевого участия в деятельности организаций</t>
  </si>
  <si>
    <t>02010</t>
  </si>
  <si>
    <t>02020</t>
  </si>
  <si>
    <t>02030</t>
  </si>
  <si>
    <t>02040</t>
  </si>
  <si>
    <t>103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</si>
  <si>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</si>
  <si>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</si>
  <si>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02230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</si>
  <si>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</si>
  <si>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02231</t>
  </si>
  <si>
    <t>02240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</si>
  <si>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</si>
  <si>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02241</t>
  </si>
  <si>
    <t>02250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</si>
  <si>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</si>
  <si>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02251</t>
  </si>
  <si>
    <t>02260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</si>
  <si>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</si>
  <si>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02261</t>
  </si>
  <si>
    <t>105</t>
  </si>
  <si>
    <t>НАЛОГИ НА СОВОКУПНЫЙ ДОХОД</t>
  </si>
  <si>
    <t>01000</t>
  </si>
  <si>
    <t>Налог, взимаемый в связи с применением упрощенной системы налогообложения</t>
  </si>
  <si>
    <t>01010</t>
  </si>
  <si>
    <t>Налог, взимаемый с налогоплательщиков, выбравших в качестве объекта налогообложения  доходы</t>
  </si>
  <si>
    <t>01011</t>
  </si>
  <si>
    <t>01020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</si>
  <si>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</si>
  <si>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01021</t>
  </si>
  <si>
    <t>01050</t>
  </si>
  <si>
    <t>Единый налог на вмененный доход для отдельных видов деятельности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</si>
  <si>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</si>
  <si>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</si>
  <si>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03000</t>
  </si>
  <si>
    <t>03020</t>
  </si>
  <si>
    <t>04000</t>
  </si>
  <si>
    <t>Налог, взимаемый в связи с применением патентной системы налогообложения</t>
  </si>
  <si>
    <t>04020</t>
  </si>
  <si>
    <t>108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</si>
  <si>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</si>
  <si>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</si>
  <si>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03010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</si>
  <si>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</si>
  <si>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</si>
  <si>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</si>
  <si>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Государственная пошлина за выдачу разрешения на установку рекламной  продукции</t>
  </si>
  <si>
    <t>109</t>
  </si>
  <si>
    <t>ЗАДОЛЖЕННОСТЬ И ПЕРЕРАСЧЕТЫ ПО ОТМЕНЕННЫМ НАЛОГАМ, СБОРАМ И ИНЫМ ОБЯЗАТЕЛЬНЫМ ПЛАТЕЖАМ</t>
  </si>
  <si>
    <t>Налог на прибыль организаций, зачисляемый в местные бюджеты</t>
  </si>
  <si>
    <t>Платежи за пользование природными ресурсами</t>
  </si>
  <si>
    <t>Налоги на имущество</t>
  </si>
  <si>
    <t>Налог на имущество предприятий</t>
  </si>
  <si>
    <t>06000</t>
  </si>
  <si>
    <t>06010</t>
  </si>
  <si>
    <t>07000</t>
  </si>
  <si>
    <t>07030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</si>
  <si>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</si>
  <si>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07033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</si>
  <si>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</si>
  <si>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Налог на рекламу, мобилизуемый на территориях муниципальных районов</t>
  </si>
  <si>
    <t>Прочие налоги и сборы (по отмененным местным налогам и сборам)</t>
  </si>
  <si>
    <t>Прочие местные налоги и сборы</t>
  </si>
  <si>
    <t>Прочие местные налоги и сборы, мобилизуемые на территориях муниципальных районов</t>
  </si>
  <si>
    <t>111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</si>
  <si>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</si>
  <si>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 за счет средств бюджетов муниципальных районов</t>
  </si>
  <si>
    <t>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</si>
  <si>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</si>
  <si>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</si>
  <si>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</si>
  <si>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</si>
  <si>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</si>
  <si>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</si>
  <si>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</si>
  <si>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</si>
  <si>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</si>
  <si>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</si>
  <si>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05030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</si>
  <si>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</si>
  <si>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</si>
  <si>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</si>
  <si>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05070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</si>
  <si>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</si>
  <si>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05075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</si>
  <si>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</si>
  <si>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</si>
  <si>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муниципальных районов</t>
  </si>
  <si>
    <t>112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</si>
  <si>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</si>
  <si>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</si>
  <si>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</si>
  <si>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</si>
  <si>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01030</t>
  </si>
  <si>
    <t>Плата за сбросы загрязняющих веществ в водные объекты</t>
  </si>
  <si>
    <t>01040</t>
  </si>
  <si>
    <t>Плата за размещение отходов производства и потребления</t>
  </si>
  <si>
    <t>01041</t>
  </si>
  <si>
    <t>Плата за размещение отходов производства</t>
  </si>
  <si>
    <t>01042</t>
  </si>
  <si>
    <t xml:space="preserve">Плата за размещение твердых коммунальных отходов </t>
  </si>
  <si>
    <t>Плата за использование лесов в  части, преышающей минимальный размер платы по договору купли-продажи лесных насаждений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</si>
  <si>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</si>
  <si>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</si>
  <si>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113</t>
  </si>
  <si>
    <t>ДОХОДЫ ОТ ОКАЗАНИЯ ПЛАТНЫХ УСЛУГ И КОМПЕНСАЦИИ ЗАТРАТ ГОСУДАРСТВА</t>
  </si>
  <si>
    <t>130</t>
  </si>
  <si>
    <t xml:space="preserve">Доходы от оказания платных услуг (работ) </t>
  </si>
  <si>
    <t>01990</t>
  </si>
  <si>
    <t>Прочие доходы от оказания платных услуг (работ)</t>
  </si>
  <si>
    <t>01995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</si>
  <si>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</si>
  <si>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</si>
  <si>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</si>
  <si>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</si>
  <si>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02060</t>
  </si>
  <si>
    <t>02065</t>
  </si>
  <si>
    <t>Доходы, поступающие в порядке возмещения расходов, понесенных в связи с эксплуатацией  имущества муниципальных районов</t>
  </si>
  <si>
    <t>02990</t>
  </si>
  <si>
    <t>Прочие доходы от компенсации затрат государства</t>
  </si>
  <si>
    <t>02995</t>
  </si>
  <si>
    <t>Прочие доходы от компенсации затрат бюджетов муниципальных районов</t>
  </si>
  <si>
    <t>114</t>
  </si>
  <si>
    <t>ДОХОДЫ ОТ ПРОДАЖИ МАТЕРИАЛЬНЫХ И НЕМАТЕРИАЛЬНЫХ АКТИВОВ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</si>
  <si>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</si>
  <si>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</si>
  <si>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</si>
  <si>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06013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</si>
  <si>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</si>
  <si>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</si>
  <si>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13000</t>
  </si>
  <si>
    <t xml:space="preserve">Доходы от приватизации имущества, находящегося в государственной и муниципальной собственности
</t>
  </si>
  <si>
    <t>13050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</si>
  <si>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</si>
  <si>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116</t>
  </si>
  <si>
    <t>ШТРАФЫ, САНКЦИИ, ВОЗМЕЩЕНИЕ УЩЕРБА</t>
  </si>
  <si>
    <t xml:space="preserve">Денежные взыскания (штрафы) за нарушение законодательства в области охраны окр.среды </t>
  </si>
  <si>
    <t>Денежные взыскания (штрафы) за нарушение Федерального закона "О пожарной безопасности"</t>
  </si>
  <si>
    <t>140</t>
  </si>
  <si>
    <t>Административные штрафы, установленные Кодексом Российской Федерации об административных правонарушениях</t>
  </si>
  <si>
    <t>01053</t>
  </si>
  <si>
    <t>01060</t>
  </si>
  <si>
    <t>01063</t>
  </si>
  <si>
    <t>01070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</si>
  <si>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</si>
  <si>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</si>
  <si>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</si>
  <si>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01080</t>
  </si>
  <si>
    <t>01083</t>
  </si>
  <si>
    <t>01150</t>
  </si>
  <si>
    <t>01153</t>
  </si>
  <si>
    <t>01190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</si>
  <si>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</si>
  <si>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</si>
  <si>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</si>
  <si>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01200</t>
  </si>
  <si>
    <t>01203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</si>
  <si>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</si>
  <si>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</si>
  <si>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</si>
  <si>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10120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</si>
  <si>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</si>
  <si>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</si>
  <si>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</si>
  <si>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</si>
  <si>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</si>
  <si>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11000</t>
  </si>
  <si>
    <t>Платежи, уплачиваемые в целях возмещения вреда</t>
  </si>
  <si>
    <t>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</si>
  <si>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</si>
  <si>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117</t>
  </si>
  <si>
    <t>ПРОЧИЕ НЕНАЛОГОВЫЕ ДОХОДЫ</t>
  </si>
  <si>
    <t>15000</t>
  </si>
  <si>
    <t>150</t>
  </si>
  <si>
    <t>Инициативные платежи</t>
  </si>
  <si>
    <t>15030</t>
  </si>
  <si>
    <t>Инициативные платежи, зачисляемые в бюджеты муниципальных районов</t>
  </si>
  <si>
    <t>0001</t>
  </si>
  <si>
    <t>Инициативные платежи, зачисляемые в бюджет муниципального района на реализацию проекта по замене оконных блоков в зданиях МБОУ Чухломской средней школы имени А.А.Яковлева</t>
  </si>
  <si>
    <t>0002</t>
  </si>
  <si>
    <t>Инициативные платежи, зачисляемые в бюджет муниципального района на реализацию работ по ремонту кровли в зданиях МБОУ Чухломской средней школы имени А.А.Яковлева</t>
  </si>
  <si>
    <t>БЕЗВОЗМЕЗДНЫЕ ПОСТУПЛЕНИЯ</t>
  </si>
  <si>
    <t>202</t>
  </si>
  <si>
    <t>Безвозмездные поступления от других бюджетов бюджетной системы Российской Федерации</t>
  </si>
  <si>
    <t>10000</t>
  </si>
  <si>
    <t>Дотации бюджетам бюджетной системы Российской Федерации</t>
  </si>
  <si>
    <t>15001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</si>
  <si>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</si>
  <si>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</si>
  <si>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15002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</si>
  <si>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</si>
  <si>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</si>
  <si>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19999</t>
  </si>
  <si>
    <t>Прочие дотации</t>
  </si>
  <si>
    <t>Прочие дотации бюджетам муниципальных районов</t>
  </si>
  <si>
    <t>15853</t>
  </si>
  <si>
    <t xml:space="preserve"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
</t>
  </si>
  <si>
    <t xml:space="preserve">Дотации бюджетам муниципальных районов на
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</si>
  <si>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>20000</t>
  </si>
  <si>
    <t>Субсидии бюджетам бюджетной системы Российской Федерации (межбюджетные субсидии)</t>
  </si>
  <si>
    <t>20216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</si>
  <si>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</si>
  <si>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</si>
  <si>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25097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</si>
  <si>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</si>
  <si>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</si>
  <si>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25304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</si>
  <si>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</si>
  <si>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</si>
  <si>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25467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</si>
  <si>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</si>
  <si>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</si>
  <si>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25491</t>
  </si>
  <si>
    <t>Субсидии на создание новых мест дополнительного образования детей</t>
  </si>
  <si>
    <t>Субсидии бюджетам муниципальных районов на создание новых мест дополнительного образования детей</t>
  </si>
  <si>
    <t>25497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</si>
  <si>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</si>
  <si>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</si>
  <si>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25519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</si>
  <si>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</si>
  <si>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</si>
  <si>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25576</t>
  </si>
  <si>
    <t xml:space="preserve">Субсидии бюджетам на обеспечение комплексного развития сельских территорий
</t>
  </si>
  <si>
    <t>Субсидии бюджетам муниципальных районов на обеспечение комплексного развития сельских территорий</t>
  </si>
  <si>
    <t>29999</t>
  </si>
  <si>
    <t xml:space="preserve">Прочие субсидии </t>
  </si>
  <si>
    <t>Прочие субсидии бюджетам муниципальных районов</t>
  </si>
  <si>
    <t>30000</t>
  </si>
  <si>
    <t>Субвенции бюджетам бюджетной системы Российской Федерации</t>
  </si>
  <si>
    <t>30024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</si>
  <si>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</si>
  <si>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</si>
  <si>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35120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</si>
  <si>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</si>
  <si>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</si>
  <si>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35082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</si>
  <si>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</si>
  <si>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</si>
  <si>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35469</t>
  </si>
  <si>
    <t xml:space="preserve">Субвенции бюджетам на проведение Всероссийской переписи населения 2020 года
</t>
  </si>
  <si>
    <t xml:space="preserve">Субвенции бюджетам муниципальных районов на проведение Всероссийской переписи населения 2020 года
</t>
  </si>
  <si>
    <t>40000</t>
  </si>
  <si>
    <t>45303</t>
  </si>
  <si>
    <t>45453</t>
  </si>
  <si>
    <t xml:space="preserve">Межбюджетные трансферты, передаваемые бюджетам на создание виртуальных концертных залов
</t>
  </si>
  <si>
    <t xml:space="preserve">Межбюджетные трансферты, передаваемые бюджетам муниципальных районов на создание виртуальных концертных залов
</t>
  </si>
  <si>
    <t>49999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</si>
  <si>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</si>
  <si>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</si>
  <si>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207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</si>
  <si>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</si>
  <si>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</si>
  <si>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219</t>
  </si>
  <si>
    <t>ВОЗВРАТ ОСТАТКОВ СУБСИДИЙ, СУБВЕНЦИЙ И ИНЫХ МЕЖБЮДЖЕТНЫХ ТРАНСФЕРТОВ, ИМЕЮЩИХ ЦЕЛЕВОЕ НАЗНАЧЕНИЕ, ПРОШЛЫХ ЛЕТ</t>
  </si>
  <si>
    <t>60010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</si>
  <si>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</si>
  <si>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</si>
  <si>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Налог, взимаемый с налогоплательщиков, выбравших в качестве объекта налогообложения доходы</t>
  </si>
  <si>
    <t xml:space="preserve">Налог с продаж 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</si>
  <si>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</t>
  </si>
  <si>
    <t xml:space="preserve">Единый налог на вмененный доход для отдельных видов деятельности </t>
  </si>
  <si>
    <t xml:space="preserve">Единый сельскохозяйственный налог (за налоговые периоды, истекшие                                          до 1 января 2011 года) 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</si>
  <si>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</si>
  <si>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 Прочие налоги и сборы (по отмененным местным налогам и сборам)</t>
  </si>
  <si>
    <t>Прочие налоги и сборы (по отмененным налогам и сборам субъектов Российской Федерации)</t>
  </si>
  <si>
    <t xml:space="preserve">            Приложение 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</si>
  <si>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</si>
  <si>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</si>
  <si>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</si>
  <si>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</si>
  <si>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</si>
  <si>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</si>
  <si>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</si>
  <si>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</si>
  <si>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</si>
  <si>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</si>
  <si>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</si>
  <si>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</si>
  <si>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01140</t>
  </si>
  <si>
    <t>01143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</si>
  <si>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</si>
  <si>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</si>
  <si>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01130</t>
  </si>
  <si>
    <t>01133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</si>
  <si>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</si>
  <si>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</si>
  <si>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01170</t>
  </si>
  <si>
    <t>01173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</si>
  <si>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</si>
  <si>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25555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</si>
  <si>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</si>
  <si>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</si>
  <si>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</si>
  <si>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09000</t>
  </si>
  <si>
    <t>09045</t>
  </si>
  <si>
    <t>2025 год</t>
  </si>
  <si>
    <t>4</t>
  </si>
  <si>
    <t>5</t>
  </si>
  <si>
    <t>ПРОГНОЗИРУЕМЫЕ ДОХОДЫ БЮДЖЕТА ЧУХЛОМСКОГО МУНИЦИПАЛЬНОГО РАЙОНА КОСТРОМСКОЙ ОБЛАСТИ</t>
  </si>
  <si>
    <t>25179</t>
  </si>
  <si>
    <t>Субсидии бюджетам муниципальных районов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</si>
  <si>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 xml:space="preserve"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</t>
  </si>
  <si>
    <t>Невыясненные поступления</t>
  </si>
  <si>
    <t>Невыясненные поступления, зачисляемые в бюджеты муниципальных районов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</si>
  <si>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</si>
  <si>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16000</t>
  </si>
  <si>
    <t>180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</si>
  <si>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</si>
  <si>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25599</t>
  </si>
  <si>
    <t xml:space="preserve">Субсидии бюджетам муниципальных образований на подготовку проектов межевания земельных участков и на проведение кадастровых работ </t>
  </si>
  <si>
    <t xml:space="preserve">Субсидии на подготовку проектов межевания земельных участков и на проведение кадастровых работ </t>
  </si>
  <si>
    <t xml:space="preserve">Минимальный налог, зачисляемый в бюджеты субъектов Российской Федерации (за налоговые периоды, истекшие до1 января 2016 года)
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</si>
  <si>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</si>
  <si>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02053</t>
  </si>
  <si>
    <t>440</t>
  </si>
  <si>
    <t>02130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</si>
  <si>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</si>
  <si>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02050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</si>
  <si>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</si>
  <si>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2026 год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</si>
  <si>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</si>
  <si>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</si>
  <si>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45050</t>
  </si>
  <si>
    <t>Межбюджетные трансферты,передаваемые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</si>
  <si>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</si>
  <si>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НА 2025 ГОД И НА ПЛАНОВЫЙ ПЕРИОД 2026 И 2027 ГОДОВ</t>
  </si>
  <si>
    <t>2027 год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</si>
  <si>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</si>
  <si>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</si>
  <si>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</si>
  <si>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</si>
  <si>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</si>
  <si>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</si>
  <si>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</si>
  <si>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</si>
  <si>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</si>
  <si>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Субсидии бюджетам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</si>
  <si>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25154</t>
  </si>
  <si>
    <t>Субсидии бюджетам на реализацию мероприятий по модернизации коммунальной инфраструктуры</t>
  </si>
  <si>
    <t>Субсидии бюджетам муниципальных районов на реализацию мероприятий по модернизации коммунальной инфраструктуры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</si>
  <si>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</si>
  <si>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</si>
  <si>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</si>
  <si>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муниципального района Костромской области</t>
  </si>
  <si>
    <t>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</si>
</sst>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"/>
    <numFmt numFmtId="166" formatCode="0.00000"/>
    <numFmt numFmtId="167" formatCode="#,##0.00000"/>
    <numFmt numFmtId="168" formatCode="0.000"/>
    <numFmt numFmtId="169" formatCode="&quot;&quot;###,##0.00"/>
  </numFmts>
  <fonts count="23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47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1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" fontId="6" fillId="2" borderId="49" xfId="0" applyNumberFormat="1" applyFont="1" applyFill="1" applyBorder="1" applyAlignment="1">
      <alignment horizontal="center" vertical="center" wrapText="1"/>
    </xf>
    <xf numFmtId="165" fontId="6" fillId="2" borderId="49" xfId="0" applyNumberFormat="1" applyFont="1" applyFill="1" applyBorder="1" applyAlignment="1">
      <alignment horizontal="center" vertical="center" wrapText="1"/>
    </xf>
    <xf numFmtId="49" fontId="16" fillId="2" borderId="50" xfId="0" applyNumberFormat="1" applyFont="1" applyFill="1" applyBorder="1" applyAlignment="1">
      <alignment horizontal="center" wrapText="1"/>
    </xf>
    <xf numFmtId="1" fontId="16" fillId="2" borderId="50" xfId="0" applyNumberFormat="1" applyFont="1" applyFill="1" applyBorder="1" applyAlignment="1">
      <alignment horizontal="center" wrapText="1"/>
    </xf>
    <xf numFmtId="1" fontId="17" fillId="2" borderId="50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64" fontId="7" fillId="2" borderId="51" xfId="0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left"/>
    </xf>
    <xf numFmtId="0" fontId="6" fillId="0" borderId="32" xfId="0" applyNumberFormat="1" applyFont="1" applyBorder="1" applyAlignment="1">
      <alignment wrapText="1"/>
    </xf>
    <xf numFmtId="49" fontId="7" fillId="0" borderId="33" xfId="0" applyNumberFormat="1" applyFont="1" applyBorder="1" applyAlignment="1">
      <alignment horizontal="center"/>
    </xf>
    <xf numFmtId="49" fontId="10" fillId="0" borderId="33" xfId="0" applyNumberFormat="1" applyFont="1" applyBorder="1" applyAlignment="1">
      <alignment horizontal="center"/>
    </xf>
    <xf numFmtId="164" fontId="7" fillId="0" borderId="34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left"/>
    </xf>
    <xf numFmtId="165" fontId="9" fillId="0" borderId="0" xfId="0" applyNumberFormat="1" applyFont="1"/>
    <xf numFmtId="0" fontId="9" fillId="0" borderId="0" xfId="0" applyFont="1"/>
    <xf numFmtId="0" fontId="6" fillId="0" borderId="16" xfId="0" applyNumberFormat="1" applyFont="1" applyBorder="1" applyAlignment="1">
      <alignment wrapText="1"/>
    </xf>
    <xf numFmtId="49" fontId="7" fillId="0" borderId="17" xfId="0" applyNumberFormat="1" applyFont="1" applyBorder="1" applyAlignment="1">
      <alignment horizontal="center"/>
    </xf>
    <xf numFmtId="49" fontId="10" fillId="0" borderId="17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2" fillId="0" borderId="16" xfId="0" applyFont="1" applyBorder="1"/>
    <xf numFmtId="164" fontId="10" fillId="0" borderId="18" xfId="0" applyNumberFormat="1" applyFont="1" applyBorder="1" applyAlignment="1">
      <alignment horizontal="center"/>
    </xf>
    <xf numFmtId="0" fontId="12" fillId="0" borderId="16" xfId="0" applyNumberFormat="1" applyFont="1" applyBorder="1" applyAlignment="1">
      <alignment wrapText="1"/>
    </xf>
    <xf numFmtId="0" fontId="18" fillId="0" borderId="16" xfId="0" applyNumberFormat="1" applyFont="1" applyFill="1" applyBorder="1" applyAlignment="1">
      <alignment wrapText="1"/>
    </xf>
    <xf numFmtId="0" fontId="2" fillId="0" borderId="16" xfId="0" applyFont="1" applyBorder="1" applyAlignment="1">
      <alignment wrapText="1"/>
    </xf>
    <xf numFmtId="165" fontId="7" fillId="0" borderId="0" xfId="0" applyNumberFormat="1" applyFont="1" applyAlignment="1">
      <alignment horizontal="left"/>
    </xf>
    <xf numFmtId="0" fontId="6" fillId="0" borderId="0" xfId="0" applyFont="1"/>
    <xf numFmtId="0" fontId="5" fillId="0" borderId="16" xfId="0" applyNumberFormat="1" applyFont="1" applyBorder="1" applyAlignment="1">
      <alignment wrapText="1"/>
    </xf>
    <xf numFmtId="0" fontId="11" fillId="0" borderId="16" xfId="0" applyFont="1" applyBorder="1" applyAlignment="1">
      <alignment vertical="center" wrapText="1"/>
    </xf>
    <xf numFmtId="0" fontId="19" fillId="0" borderId="16" xfId="0" applyNumberFormat="1" applyFont="1" applyBorder="1" applyAlignment="1">
      <alignment wrapText="1"/>
    </xf>
    <xf numFmtId="0" fontId="2" fillId="0" borderId="39" xfId="0" applyNumberFormat="1" applyFont="1" applyBorder="1" applyAlignment="1">
      <alignment wrapText="1"/>
    </xf>
    <xf numFmtId="49" fontId="10" fillId="0" borderId="40" xfId="0" applyNumberFormat="1" applyFont="1" applyBorder="1" applyAlignment="1">
      <alignment horizontal="center"/>
    </xf>
    <xf numFmtId="164" fontId="10" fillId="0" borderId="41" xfId="0" applyNumberFormat="1" applyFont="1" applyBorder="1" applyAlignment="1">
      <alignment horizontal="center"/>
    </xf>
    <xf numFmtId="0" fontId="2" fillId="0" borderId="52" xfId="0" applyNumberFormat="1" applyFont="1" applyBorder="1" applyAlignment="1">
      <alignment wrapText="1"/>
    </xf>
    <xf numFmtId="0" fontId="10" fillId="0" borderId="31" xfId="0" applyFont="1" applyBorder="1"/>
    <xf numFmtId="49" fontId="10" fillId="0" borderId="53" xfId="0" applyNumberFormat="1" applyFont="1" applyBorder="1" applyAlignment="1">
      <alignment horizontal="center"/>
    </xf>
    <xf numFmtId="164" fontId="10" fillId="0" borderId="19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/>
    <xf numFmtId="166" fontId="12" fillId="0" borderId="0" xfId="0" applyNumberFormat="1" applyFont="1" applyAlignment="1">
      <alignment horizontal="left"/>
    </xf>
    <xf numFmtId="0" fontId="2" fillId="0" borderId="16" xfId="0" applyFont="1" applyBorder="1" applyAlignment="1">
      <alignment vertical="center" wrapText="1"/>
    </xf>
    <xf numFmtId="0" fontId="13" fillId="0" borderId="0" xfId="0" applyFont="1"/>
    <xf numFmtId="166" fontId="10" fillId="0" borderId="0" xfId="0" applyNumberFormat="1" applyFont="1" applyAlignment="1">
      <alignment horizontal="left"/>
    </xf>
    <xf numFmtId="0" fontId="2" fillId="0" borderId="28" xfId="0" applyFont="1" applyBorder="1" applyAlignment="1">
      <alignment vertical="center" wrapText="1"/>
    </xf>
    <xf numFmtId="0" fontId="11" fillId="3" borderId="43" xfId="0" applyNumberFormat="1" applyFont="1" applyFill="1" applyBorder="1" applyAlignment="1">
      <alignment wrapText="1"/>
    </xf>
    <xf numFmtId="49" fontId="10" fillId="3" borderId="40" xfId="0" applyNumberFormat="1" applyFont="1" applyFill="1" applyBorder="1" applyAlignment="1">
      <alignment horizontal="center"/>
    </xf>
    <xf numFmtId="164" fontId="10" fillId="3" borderId="41" xfId="0" applyNumberFormat="1" applyFont="1" applyFill="1" applyBorder="1" applyAlignment="1">
      <alignment horizontal="center"/>
    </xf>
    <xf numFmtId="0" fontId="4" fillId="3" borderId="43" xfId="0" applyNumberFormat="1" applyFont="1" applyFill="1" applyBorder="1" applyAlignment="1">
      <alignment wrapText="1"/>
    </xf>
    <xf numFmtId="49" fontId="7" fillId="3" borderId="44" xfId="0" applyNumberFormat="1" applyFont="1" applyFill="1" applyBorder="1" applyAlignment="1">
      <alignment horizontal="center"/>
    </xf>
    <xf numFmtId="49" fontId="10" fillId="3" borderId="44" xfId="0" applyNumberFormat="1" applyFont="1" applyFill="1" applyBorder="1" applyAlignment="1">
      <alignment horizontal="center"/>
    </xf>
    <xf numFmtId="164" fontId="7" fillId="3" borderId="1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/>
    </xf>
    <xf numFmtId="49" fontId="10" fillId="3" borderId="2" xfId="0" applyNumberFormat="1" applyFont="1" applyFill="1" applyBorder="1" applyAlignment="1">
      <alignment horizontal="center"/>
    </xf>
    <xf numFmtId="164" fontId="7" fillId="3" borderId="51" xfId="0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left"/>
    </xf>
    <xf numFmtId="164" fontId="7" fillId="2" borderId="9" xfId="0" applyNumberFormat="1" applyFont="1" applyFill="1" applyBorder="1" applyAlignment="1">
      <alignment horizontal="center"/>
    </xf>
    <xf numFmtId="0" fontId="6" fillId="0" borderId="12" xfId="0" applyNumberFormat="1" applyFont="1" applyBorder="1" applyAlignment="1">
      <alignment wrapText="1"/>
    </xf>
    <xf numFmtId="49" fontId="7" fillId="0" borderId="13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15" fillId="0" borderId="0" xfId="0" applyFont="1"/>
    <xf numFmtId="164" fontId="10" fillId="0" borderId="14" xfId="0" applyNumberFormat="1" applyFont="1" applyBorder="1" applyAlignment="1">
      <alignment horizontal="center"/>
    </xf>
    <xf numFmtId="0" fontId="11" fillId="0" borderId="16" xfId="0" applyFont="1" applyBorder="1"/>
    <xf numFmtId="0" fontId="2" fillId="0" borderId="2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11" fillId="0" borderId="21" xfId="0" applyNumberFormat="1" applyFont="1" applyBorder="1" applyAlignment="1">
      <alignment wrapText="1"/>
    </xf>
    <xf numFmtId="49" fontId="10" fillId="0" borderId="22" xfId="0" applyNumberFormat="1" applyFont="1" applyBorder="1" applyAlignment="1">
      <alignment horizontal="center"/>
    </xf>
    <xf numFmtId="0" fontId="11" fillId="0" borderId="0" xfId="0" applyFont="1"/>
    <xf numFmtId="0" fontId="6" fillId="0" borderId="16" xfId="0" applyFont="1" applyBorder="1"/>
    <xf numFmtId="0" fontId="22" fillId="0" borderId="0" xfId="0" applyFont="1" applyAlignment="1">
      <alignment horizontal="left"/>
    </xf>
    <xf numFmtId="164" fontId="10" fillId="0" borderId="23" xfId="0" applyNumberFormat="1" applyFont="1" applyBorder="1" applyAlignment="1">
      <alignment horizontal="center"/>
    </xf>
    <xf numFmtId="0" fontId="11" fillId="3" borderId="12" xfId="0" applyNumberFormat="1" applyFont="1" applyFill="1" applyBorder="1" applyAlignment="1">
      <alignment wrapText="1"/>
    </xf>
    <xf numFmtId="49" fontId="10" fillId="3" borderId="17" xfId="0" applyNumberFormat="1" applyFont="1" applyFill="1" applyBorder="1" applyAlignment="1">
      <alignment horizontal="center"/>
    </xf>
    <xf numFmtId="49" fontId="7" fillId="3" borderId="17" xfId="0" applyNumberFormat="1" applyFont="1" applyFill="1" applyBorder="1" applyAlignment="1">
      <alignment horizontal="center"/>
    </xf>
    <xf numFmtId="164" fontId="10" fillId="3" borderId="18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6" fillId="3" borderId="0" xfId="0" applyFont="1" applyFill="1"/>
    <xf numFmtId="0" fontId="2" fillId="3" borderId="16" xfId="0" applyNumberFormat="1" applyFont="1" applyFill="1" applyBorder="1" applyAlignment="1">
      <alignment wrapText="1"/>
    </xf>
    <xf numFmtId="0" fontId="10" fillId="3" borderId="0" xfId="0" applyFont="1" applyFill="1" applyAlignment="1">
      <alignment horizontal="left"/>
    </xf>
    <xf numFmtId="0" fontId="0" fillId="3" borderId="0" xfId="0" applyFill="1"/>
    <xf numFmtId="0" fontId="11" fillId="3" borderId="16" xfId="0" applyNumberFormat="1" applyFont="1" applyFill="1" applyBorder="1" applyAlignment="1">
      <alignment wrapText="1"/>
    </xf>
    <xf numFmtId="0" fontId="12" fillId="3" borderId="16" xfId="0" applyNumberFormat="1" applyFont="1" applyFill="1" applyBorder="1" applyAlignment="1">
      <alignment wrapText="1"/>
    </xf>
    <xf numFmtId="164" fontId="7" fillId="3" borderId="18" xfId="0" applyNumberFormat="1" applyFont="1" applyFill="1" applyBorder="1" applyAlignment="1">
      <alignment horizontal="center"/>
    </xf>
    <xf numFmtId="0" fontId="2" fillId="3" borderId="0" xfId="0" applyFont="1" applyFill="1"/>
    <xf numFmtId="0" fontId="2" fillId="0" borderId="21" xfId="0" applyFont="1" applyBorder="1"/>
    <xf numFmtId="0" fontId="6" fillId="0" borderId="17" xfId="0" applyNumberFormat="1" applyFont="1" applyBorder="1" applyAlignment="1">
      <alignment wrapText="1"/>
    </xf>
    <xf numFmtId="164" fontId="7" fillId="0" borderId="17" xfId="0" applyNumberFormat="1" applyFont="1" applyBorder="1" applyAlignment="1">
      <alignment horizontal="center"/>
    </xf>
    <xf numFmtId="0" fontId="2" fillId="0" borderId="20" xfId="0" applyFont="1" applyBorder="1"/>
    <xf numFmtId="0" fontId="11" fillId="0" borderId="16" xfId="0" applyFont="1" applyBorder="1" applyAlignment="1">
      <alignment wrapText="1"/>
    </xf>
    <xf numFmtId="0" fontId="4" fillId="2" borderId="6" xfId="0" applyNumberFormat="1" applyFont="1" applyFill="1" applyBorder="1" applyAlignment="1">
      <alignment wrapText="1"/>
    </xf>
    <xf numFmtId="49" fontId="7" fillId="2" borderId="54" xfId="0" applyNumberFormat="1" applyFont="1" applyFill="1" applyBorder="1" applyAlignment="1">
      <alignment horizontal="center"/>
    </xf>
    <xf numFmtId="0" fontId="2" fillId="0" borderId="12" xfId="0" applyNumberFormat="1" applyFont="1" applyBorder="1" applyAlignment="1">
      <alignment wrapText="1"/>
    </xf>
    <xf numFmtId="0" fontId="7" fillId="5" borderId="7" xfId="0" applyFont="1" applyFill="1" applyBorder="1" applyAlignment="1">
      <alignment wrapText="1"/>
    </xf>
    <xf numFmtId="49" fontId="7" fillId="5" borderId="8" xfId="0" applyNumberFormat="1" applyFont="1" applyFill="1" applyBorder="1" applyAlignment="1">
      <alignment horizontal="center"/>
    </xf>
    <xf numFmtId="49" fontId="10" fillId="5" borderId="8" xfId="0" applyNumberFormat="1" applyFont="1" applyFill="1" applyBorder="1" applyAlignment="1">
      <alignment horizontal="center"/>
    </xf>
    <xf numFmtId="164" fontId="7" fillId="5" borderId="9" xfId="0" applyNumberFormat="1" applyFont="1" applyFill="1" applyBorder="1" applyAlignment="1">
      <alignment horizontal="center"/>
    </xf>
    <xf numFmtId="167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/>
    <xf numFmtId="0" fontId="17" fillId="0" borderId="0" xfId="0" applyFont="1" applyFill="1" applyAlignment="1">
      <alignment horizontal="center"/>
    </xf>
    <xf numFmtId="49" fontId="6" fillId="0" borderId="29" xfId="0" applyNumberFormat="1" applyFont="1" applyFill="1" applyBorder="1" applyAlignment="1">
      <alignment horizontal="center"/>
    </xf>
    <xf numFmtId="49" fontId="6" fillId="0" borderId="38" xfId="0" applyNumberFormat="1" applyFont="1" applyFill="1" applyBorder="1" applyAlignment="1">
      <alignment horizontal="center"/>
    </xf>
    <xf numFmtId="49" fontId="6" fillId="2" borderId="27" xfId="0" applyNumberFormat="1" applyFont="1" applyFill="1" applyBorder="1" applyAlignment="1">
      <alignment horizontal="center"/>
    </xf>
    <xf numFmtId="49" fontId="6" fillId="2" borderId="36" xfId="0" applyNumberFormat="1" applyFont="1" applyFill="1" applyBorder="1" applyAlignment="1">
      <alignment horizontal="center"/>
    </xf>
    <xf numFmtId="49" fontId="2" fillId="0" borderId="55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25" xfId="0" applyNumberFormat="1" applyFont="1" applyFill="1" applyBorder="1" applyAlignment="1">
      <alignment horizontal="center"/>
    </xf>
    <xf numFmtId="49" fontId="2" fillId="0" borderId="35" xfId="0" applyNumberFormat="1" applyFont="1" applyFill="1" applyBorder="1" applyAlignment="1">
      <alignment horizontal="center"/>
    </xf>
    <xf numFmtId="49" fontId="6" fillId="2" borderId="55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6" fillId="2" borderId="25" xfId="0" applyNumberFormat="1" applyFont="1" applyFill="1" applyBorder="1" applyAlignment="1">
      <alignment horizontal="center"/>
    </xf>
    <xf numFmtId="49" fontId="6" fillId="2" borderId="35" xfId="0" applyNumberFormat="1" applyFont="1" applyFill="1" applyBorder="1" applyAlignment="1">
      <alignment horizontal="center"/>
    </xf>
    <xf numFmtId="49" fontId="2" fillId="0" borderId="29" xfId="0" applyNumberFormat="1" applyFont="1" applyFill="1" applyBorder="1" applyAlignment="1">
      <alignment horizontal="center"/>
    </xf>
    <xf numFmtId="49" fontId="2" fillId="0" borderId="38" xfId="0" applyNumberFormat="1" applyFont="1" applyFill="1" applyBorder="1" applyAlignment="1">
      <alignment horizontal="center"/>
    </xf>
    <xf numFmtId="49" fontId="6" fillId="0" borderId="27" xfId="0" applyNumberFormat="1" applyFont="1" applyFill="1" applyBorder="1" applyAlignment="1">
      <alignment horizontal="center"/>
    </xf>
    <xf numFmtId="49" fontId="6" fillId="0" borderId="36" xfId="0" applyNumberFormat="1" applyFont="1" applyFill="1" applyBorder="1" applyAlignment="1">
      <alignment horizontal="center"/>
    </xf>
    <xf numFmtId="0" fontId="16" fillId="0" borderId="0" xfId="0" applyFont="1" applyFill="1"/>
    <xf numFmtId="3" fontId="2" fillId="0" borderId="0" xfId="0" applyNumberFormat="1" applyFont="1" applyFill="1"/>
    <xf numFmtId="164" fontId="9" fillId="0" borderId="0" xfId="0" applyNumberFormat="1" applyFont="1" applyFill="1"/>
    <xf numFmtId="49" fontId="6" fillId="2" borderId="29" xfId="0" applyNumberFormat="1" applyFont="1" applyFill="1" applyBorder="1" applyAlignment="1">
      <alignment horizontal="center"/>
    </xf>
    <xf numFmtId="49" fontId="6" fillId="2" borderId="38" xfId="0" applyNumberFormat="1" applyFont="1" applyFill="1" applyBorder="1" applyAlignment="1">
      <alignment horizontal="center"/>
    </xf>
    <xf numFmtId="49" fontId="2" fillId="0" borderId="56" xfId="0" applyNumberFormat="1" applyFont="1" applyFill="1" applyBorder="1" applyAlignment="1">
      <alignment horizontal="center"/>
    </xf>
    <xf numFmtId="49" fontId="2" fillId="0" borderId="57" xfId="0" applyNumberFormat="1" applyFont="1" applyFill="1" applyBorder="1" applyAlignment="1">
      <alignment horizontal="center"/>
    </xf>
    <xf numFmtId="49" fontId="2" fillId="0" borderId="58" xfId="0" applyNumberFormat="1" applyFont="1" applyFill="1" applyBorder="1" applyAlignment="1">
      <alignment horizontal="center"/>
    </xf>
    <xf numFmtId="49" fontId="2" fillId="0" borderId="59" xfId="0" applyNumberFormat="1" applyFont="1" applyFill="1" applyBorder="1" applyAlignment="1">
      <alignment horizontal="center"/>
    </xf>
    <xf numFmtId="49" fontId="2" fillId="0" borderId="60" xfId="0" applyNumberFormat="1" applyFont="1" applyFill="1" applyBorder="1" applyAlignment="1">
      <alignment horizontal="center"/>
    </xf>
    <xf numFmtId="49" fontId="6" fillId="6" borderId="61" xfId="0" applyNumberFormat="1" applyFont="1" applyFill="1" applyBorder="1" applyAlignment="1">
      <alignment horizontal="center" vertical="center" wrapText="1"/>
    </xf>
    <xf numFmtId="49" fontId="17" fillId="3" borderId="61" xfId="0" applyNumberFormat="1" applyFont="1" applyFill="1" applyBorder="1" applyAlignment="1">
      <alignment horizontal="center" wrapText="1"/>
    </xf>
    <xf numFmtId="0" fontId="6" fillId="0" borderId="61" xfId="0" applyNumberFormat="1" applyFont="1" applyFill="1" applyBorder="1" applyAlignment="1">
      <alignment horizontal="left" wrapText="1"/>
    </xf>
    <xf numFmtId="164" fontId="7" fillId="0" borderId="61" xfId="0" applyNumberFormat="1" applyFont="1" applyFill="1" applyBorder="1" applyAlignment="1">
      <alignment horizontal="right"/>
    </xf>
    <xf numFmtId="0" fontId="6" fillId="6" borderId="61" xfId="0" applyNumberFormat="1" applyFont="1" applyFill="1" applyBorder="1" applyAlignment="1">
      <alignment wrapText="1"/>
    </xf>
    <xf numFmtId="164" fontId="7" fillId="6" borderId="61" xfId="0" applyNumberFormat="1" applyFont="1" applyFill="1" applyBorder="1" applyAlignment="1">
      <alignment horizontal="right"/>
    </xf>
    <xf numFmtId="0" fontId="6" fillId="0" borderId="61" xfId="0" applyNumberFormat="1" applyFont="1" applyFill="1" applyBorder="1" applyAlignment="1">
      <alignment wrapText="1"/>
    </xf>
    <xf numFmtId="0" fontId="2" fillId="0" borderId="61" xfId="0" applyNumberFormat="1" applyFont="1" applyFill="1" applyBorder="1" applyAlignment="1">
      <alignment wrapText="1"/>
    </xf>
    <xf numFmtId="164" fontId="10" fillId="0" borderId="61" xfId="0" applyNumberFormat="1" applyFont="1" applyFill="1" applyBorder="1" applyAlignment="1">
      <alignment horizontal="right"/>
    </xf>
    <xf numFmtId="49" fontId="2" fillId="3" borderId="61" xfId="0" applyNumberFormat="1" applyFont="1" applyFill="1" applyBorder="1" applyAlignment="1">
      <alignment horizontal="left" vertical="top" wrapText="1"/>
    </xf>
    <xf numFmtId="169" fontId="2" fillId="0" borderId="61" xfId="0" applyNumberFormat="1" applyFont="1" applyFill="1" applyBorder="1" applyAlignment="1">
      <alignment horizontal="left" vertical="top" wrapText="1"/>
    </xf>
    <xf numFmtId="169" fontId="2" fillId="0" borderId="61" xfId="0" applyNumberFormat="1" applyFont="1" applyBorder="1" applyAlignment="1">
      <alignment horizontal="left" wrapText="1"/>
    </xf>
    <xf numFmtId="0" fontId="2" fillId="0" borderId="61" xfId="0" applyNumberFormat="1" applyFont="1" applyFill="1" applyBorder="1" applyAlignment="1">
      <alignment vertical="top" wrapText="1"/>
    </xf>
    <xf numFmtId="0" fontId="2" fillId="0" borderId="61" xfId="0" applyNumberFormat="1" applyFont="1" applyFill="1" applyBorder="1" applyAlignment="1">
      <alignment horizontal="left" vertical="top" wrapText="1"/>
    </xf>
    <xf numFmtId="0" fontId="2" fillId="0" borderId="61" xfId="0" applyFont="1" applyBorder="1"/>
    <xf numFmtId="164" fontId="10" fillId="0" borderId="61" xfId="0" applyNumberFormat="1" applyFont="1" applyFill="1" applyBorder="1" applyAlignment="1"/>
    <xf numFmtId="169" fontId="2" fillId="0" borderId="61" xfId="0" applyNumberFormat="1" applyFont="1" applyFill="1" applyBorder="1" applyAlignment="1">
      <alignment horizontal="left" wrapText="1"/>
    </xf>
    <xf numFmtId="164" fontId="10" fillId="3" borderId="61" xfId="0" applyNumberFormat="1" applyFont="1" applyFill="1" applyBorder="1" applyAlignment="1">
      <alignment horizontal="right"/>
    </xf>
    <xf numFmtId="2" fontId="2" fillId="0" borderId="61" xfId="2" applyNumberFormat="1" applyFont="1" applyFill="1" applyBorder="1" applyAlignment="1" applyProtection="1">
      <alignment horizontal="left" vertical="top" wrapText="1"/>
      <protection hidden="1"/>
    </xf>
    <xf numFmtId="2" fontId="2" fillId="3" borderId="61" xfId="2" applyNumberFormat="1" applyFont="1" applyFill="1" applyBorder="1" applyAlignment="1" applyProtection="1">
      <alignment horizontal="left" vertical="top" wrapText="1"/>
      <protection hidden="1"/>
    </xf>
    <xf numFmtId="2" fontId="2" fillId="0" borderId="61" xfId="1" applyNumberFormat="1" applyFont="1" applyFill="1" applyBorder="1" applyAlignment="1" applyProtection="1">
      <alignment horizontal="left" wrapText="1"/>
      <protection hidden="1"/>
    </xf>
    <xf numFmtId="0" fontId="6" fillId="2" borderId="61" xfId="0" applyNumberFormat="1" applyFont="1" applyFill="1" applyBorder="1" applyAlignment="1">
      <alignment wrapText="1"/>
    </xf>
    <xf numFmtId="164" fontId="7" fillId="2" borderId="61" xfId="0" applyNumberFormat="1" applyFont="1" applyFill="1" applyBorder="1" applyAlignment="1">
      <alignment horizontal="right"/>
    </xf>
    <xf numFmtId="2" fontId="2" fillId="0" borderId="61" xfId="3" applyNumberFormat="1" applyFont="1" applyFill="1" applyBorder="1" applyAlignment="1" applyProtection="1">
      <alignment horizontal="left" vertical="center" wrapText="1"/>
      <protection hidden="1"/>
    </xf>
    <xf numFmtId="2" fontId="2" fillId="0" borderId="6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62" xfId="0" applyNumberFormat="1" applyFont="1" applyFill="1" applyBorder="1" applyAlignment="1">
      <alignment wrapText="1"/>
    </xf>
    <xf numFmtId="49" fontId="2" fillId="0" borderId="63" xfId="0" applyNumberFormat="1" applyFont="1" applyFill="1" applyBorder="1" applyAlignment="1">
      <alignment horizontal="center"/>
    </xf>
    <xf numFmtId="49" fontId="2" fillId="0" borderId="64" xfId="0" applyNumberFormat="1" applyFont="1" applyFill="1" applyBorder="1" applyAlignment="1">
      <alignment horizontal="center"/>
    </xf>
    <xf numFmtId="164" fontId="10" fillId="7" borderId="61" xfId="0" applyNumberFormat="1" applyFont="1" applyFill="1" applyBorder="1" applyAlignment="1">
      <alignment horizontal="right"/>
    </xf>
    <xf numFmtId="164" fontId="17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16" fillId="0" borderId="0" xfId="0" applyNumberFormat="1" applyFont="1" applyFill="1"/>
    <xf numFmtId="164" fontId="2" fillId="8" borderId="0" xfId="0" applyNumberFormat="1" applyFont="1" applyFill="1"/>
    <xf numFmtId="164" fontId="2" fillId="9" borderId="0" xfId="0" applyNumberFormat="1" applyFont="1" applyFill="1"/>
    <xf numFmtId="49" fontId="2" fillId="7" borderId="55" xfId="0" applyNumberFormat="1" applyFont="1" applyFill="1" applyBorder="1" applyAlignment="1">
      <alignment horizontal="center"/>
    </xf>
    <xf numFmtId="49" fontId="2" fillId="7" borderId="0" xfId="0" applyNumberFormat="1" applyFont="1" applyFill="1" applyBorder="1" applyAlignment="1">
      <alignment horizontal="center"/>
    </xf>
    <xf numFmtId="2" fontId="2" fillId="7" borderId="61" xfId="1" applyNumberFormat="1" applyFont="1" applyFill="1" applyBorder="1" applyAlignment="1" applyProtection="1">
      <alignment horizontal="left" wrapText="1"/>
      <protection hidden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49" fontId="6" fillId="6" borderId="18" xfId="0" applyNumberFormat="1" applyFont="1" applyFill="1" applyBorder="1" applyAlignment="1">
      <alignment horizontal="center" vertical="center" wrapText="1"/>
    </xf>
    <xf numFmtId="49" fontId="6" fillId="6" borderId="27" xfId="0" applyNumberFormat="1" applyFont="1" applyFill="1" applyBorder="1" applyAlignment="1">
      <alignment horizontal="center" vertical="center" wrapText="1"/>
    </xf>
    <xf numFmtId="49" fontId="17" fillId="0" borderId="18" xfId="0" applyNumberFormat="1" applyFont="1" applyFill="1" applyBorder="1" applyAlignment="1">
      <alignment horizontal="center"/>
    </xf>
    <xf numFmtId="49" fontId="17" fillId="0" borderId="27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Tmp2" xfId="1"/>
    <cellStyle name="Обычный_Tmp3" xfId="2"/>
    <cellStyle name="Обычный_Tmp7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149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150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8151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152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153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8154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155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156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8157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158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159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160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161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162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163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164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165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166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167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168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169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170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171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8172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173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174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8175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176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177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8178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179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180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8181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182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183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8184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185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186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187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188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189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190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191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192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193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194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195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196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197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198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8199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200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201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8202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171450</xdr:rowOff>
    </xdr:to>
    <xdr:sp macro="" textlink="">
      <xdr:nvSpPr>
        <xdr:cNvPr id="3167" name="Text Box 1"/>
        <xdr:cNvSpPr txBox="1">
          <a:spLocks noChangeArrowheads="1"/>
        </xdr:cNvSpPr>
      </xdr:nvSpPr>
      <xdr:spPr bwMode="auto">
        <a:xfrm>
          <a:off x="5857875" y="4204335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topLeftCell="B5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89" t="s">
        <v>0</v>
      </c>
      <c r="D1" s="389"/>
      <c r="E1" s="389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90" t="s">
        <v>4</v>
      </c>
      <c r="E5" s="390"/>
      <c r="F5" s="390"/>
      <c r="G5" s="390"/>
      <c r="H5" s="12"/>
    </row>
    <row r="6" spans="2:11" ht="15" customHeight="1" x14ac:dyDescent="0.2">
      <c r="C6" s="9"/>
      <c r="D6" s="390" t="s">
        <v>1</v>
      </c>
      <c r="E6" s="390"/>
      <c r="F6" s="390"/>
      <c r="G6" s="390"/>
      <c r="H6" s="12"/>
    </row>
    <row r="7" spans="2:11" ht="15" customHeight="1" x14ac:dyDescent="0.2">
      <c r="C7" s="9"/>
      <c r="D7" s="390" t="s">
        <v>2</v>
      </c>
      <c r="E7" s="390"/>
      <c r="F7" s="390"/>
      <c r="G7" s="390"/>
      <c r="H7" s="12"/>
    </row>
    <row r="8" spans="2:11" ht="15" customHeight="1" x14ac:dyDescent="0.2">
      <c r="C8" s="9"/>
      <c r="D8" s="9"/>
      <c r="E8" s="390" t="s">
        <v>5</v>
      </c>
      <c r="F8" s="390"/>
      <c r="G8" s="390"/>
      <c r="H8" s="12"/>
    </row>
    <row r="9" spans="2:11" ht="15" customHeight="1" x14ac:dyDescent="0.2">
      <c r="C9" s="9"/>
      <c r="D9" s="391" t="s">
        <v>6</v>
      </c>
      <c r="E9" s="391"/>
      <c r="F9" s="391"/>
      <c r="G9" s="391"/>
      <c r="H9" s="391"/>
    </row>
    <row r="10" spans="2:11" ht="15" customHeight="1" x14ac:dyDescent="0.2">
      <c r="C10" s="9"/>
      <c r="D10" s="9"/>
      <c r="E10" s="13"/>
      <c r="F10" s="13"/>
      <c r="G10" s="14"/>
      <c r="H10" s="13"/>
    </row>
    <row r="11" spans="2:11" ht="14.25" customHeight="1" x14ac:dyDescent="0.2">
      <c r="B11" s="388" t="s">
        <v>7</v>
      </c>
      <c r="C11" s="388"/>
      <c r="D11" s="388"/>
      <c r="E11" s="388"/>
      <c r="F11" s="388"/>
      <c r="G11" s="388"/>
    </row>
    <row r="12" spans="2:11" ht="14.25" customHeight="1" x14ac:dyDescent="0.2">
      <c r="B12" s="388"/>
      <c r="C12" s="388"/>
      <c r="D12" s="388"/>
      <c r="E12" s="388"/>
      <c r="F12" s="388"/>
      <c r="G12" s="388"/>
    </row>
    <row r="13" spans="2:11" ht="14.25" customHeight="1" x14ac:dyDescent="0.2">
      <c r="B13" s="388"/>
      <c r="C13" s="388"/>
      <c r="D13" s="388"/>
      <c r="E13" s="388"/>
      <c r="F13" s="388"/>
      <c r="G13" s="388"/>
    </row>
    <row r="14" spans="2:11" ht="15" customHeight="1" x14ac:dyDescent="0.2">
      <c r="B14" s="388"/>
      <c r="C14" s="388"/>
      <c r="D14" s="388"/>
      <c r="E14" s="388"/>
      <c r="F14" s="388"/>
      <c r="G14" s="388"/>
    </row>
    <row r="15" spans="2:11" ht="47.25" customHeight="1" x14ac:dyDescent="0.2">
      <c r="B15" s="15" t="s">
        <v>8</v>
      </c>
      <c r="C15" s="16" t="s">
        <v>9</v>
      </c>
      <c r="D15" s="16" t="s">
        <v>10</v>
      </c>
      <c r="E15" s="16" t="s">
        <v>11</v>
      </c>
      <c r="F15" s="17" t="s">
        <v>12</v>
      </c>
      <c r="G15" s="18" t="s">
        <v>13</v>
      </c>
      <c r="H15" s="19" t="s">
        <v>14</v>
      </c>
      <c r="I15" s="20" t="s">
        <v>15</v>
      </c>
    </row>
    <row r="16" spans="2:11" s="21" customFormat="1" ht="23.25" customHeight="1" x14ac:dyDescent="0.25">
      <c r="B16" s="22" t="s">
        <v>16</v>
      </c>
      <c r="C16" s="23" t="s">
        <v>17</v>
      </c>
      <c r="D16" s="24"/>
      <c r="E16" s="24"/>
      <c r="F16" s="25" t="e">
        <f>F17+F22+F35+F78+F92+F106+F110+F70+F38</f>
        <v>#REF!</v>
      </c>
      <c r="G16" s="26">
        <f>G17+G22+G35+G78+G92+G106+G110+G73</f>
        <v>21721.9</v>
      </c>
      <c r="H16" s="27" t="e">
        <f>H22+H35+H78+H92+#REF!+H106+H110</f>
        <v>#REF!</v>
      </c>
      <c r="I16" s="28" t="e">
        <f>I22+I35+I78+I92+#REF!+I106+I110</f>
        <v>#REF!</v>
      </c>
      <c r="J16" s="29"/>
      <c r="K16" s="29"/>
    </row>
    <row r="17" spans="2:10" s="21" customFormat="1" ht="26.25" x14ac:dyDescent="0.25">
      <c r="B17" s="30" t="s">
        <v>18</v>
      </c>
      <c r="C17" s="31" t="s">
        <v>19</v>
      </c>
      <c r="D17" s="32"/>
      <c r="E17" s="32"/>
      <c r="F17" s="33">
        <f>F18</f>
        <v>468</v>
      </c>
      <c r="G17" s="34">
        <f>G18</f>
        <v>616</v>
      </c>
      <c r="H17" s="35"/>
      <c r="I17" s="36"/>
      <c r="J17" s="29"/>
    </row>
    <row r="18" spans="2:10" s="21" customFormat="1" ht="15.75" x14ac:dyDescent="0.25">
      <c r="B18" s="37" t="s">
        <v>20</v>
      </c>
      <c r="C18" s="38"/>
      <c r="D18" s="39" t="s">
        <v>21</v>
      </c>
      <c r="E18" s="39"/>
      <c r="F18" s="40">
        <v>468</v>
      </c>
      <c r="G18" s="41">
        <f>G20</f>
        <v>616</v>
      </c>
      <c r="H18" s="42"/>
      <c r="I18" s="43"/>
      <c r="J18" s="29"/>
    </row>
    <row r="19" spans="2:10" s="21" customFormat="1" ht="15.75" x14ac:dyDescent="0.25">
      <c r="B19" s="37" t="s">
        <v>22</v>
      </c>
      <c r="C19" s="38"/>
      <c r="D19" s="39" t="s">
        <v>23</v>
      </c>
      <c r="E19" s="39"/>
      <c r="F19" s="40"/>
      <c r="G19" s="41">
        <f>G20</f>
        <v>616</v>
      </c>
      <c r="H19" s="42"/>
      <c r="I19" s="43"/>
      <c r="J19" s="29"/>
    </row>
    <row r="20" spans="2:10" s="21" customFormat="1" ht="36.75" x14ac:dyDescent="0.25">
      <c r="B20" s="37" t="s">
        <v>24</v>
      </c>
      <c r="C20" s="38"/>
      <c r="D20" s="39"/>
      <c r="E20" s="39" t="s">
        <v>25</v>
      </c>
      <c r="F20" s="40"/>
      <c r="G20" s="41">
        <f>G21</f>
        <v>616</v>
      </c>
      <c r="H20" s="42"/>
      <c r="I20" s="43"/>
      <c r="J20" s="29"/>
    </row>
    <row r="21" spans="2:10" s="21" customFormat="1" ht="15.75" x14ac:dyDescent="0.25">
      <c r="B21" s="44" t="s">
        <v>26</v>
      </c>
      <c r="C21" s="38"/>
      <c r="D21" s="39"/>
      <c r="E21" s="39" t="s">
        <v>27</v>
      </c>
      <c r="F21" s="40"/>
      <c r="G21" s="41">
        <f>540+76</f>
        <v>616</v>
      </c>
      <c r="H21" s="42"/>
      <c r="I21" s="43"/>
      <c r="J21" s="29"/>
    </row>
    <row r="22" spans="2:10" s="21" customFormat="1" ht="26.25" x14ac:dyDescent="0.25">
      <c r="B22" s="45" t="s">
        <v>28</v>
      </c>
      <c r="C22" s="38" t="s">
        <v>29</v>
      </c>
      <c r="D22" s="39"/>
      <c r="E22" s="39"/>
      <c r="F22" s="46" t="e">
        <f>#REF!+F26</f>
        <v>#REF!</v>
      </c>
      <c r="G22" s="47">
        <f>G23+G26</f>
        <v>238</v>
      </c>
      <c r="H22" s="35">
        <v>258</v>
      </c>
      <c r="I22" s="36">
        <f>G22+H22</f>
        <v>496</v>
      </c>
      <c r="J22" s="29"/>
    </row>
    <row r="23" spans="2:10" ht="15.75" hidden="1" x14ac:dyDescent="0.25">
      <c r="B23" s="37" t="s">
        <v>30</v>
      </c>
      <c r="C23" s="38"/>
      <c r="D23" s="39" t="s">
        <v>31</v>
      </c>
      <c r="E23" s="39"/>
      <c r="F23" s="40">
        <v>468</v>
      </c>
      <c r="G23" s="41">
        <f>G24</f>
        <v>0</v>
      </c>
      <c r="H23" s="48"/>
      <c r="I23" s="49"/>
      <c r="J23" s="50"/>
    </row>
    <row r="24" spans="2:10" ht="39" hidden="1" x14ac:dyDescent="0.25">
      <c r="B24" s="44" t="s">
        <v>32</v>
      </c>
      <c r="C24" s="38"/>
      <c r="D24" s="39"/>
      <c r="E24" s="39" t="s">
        <v>25</v>
      </c>
      <c r="F24" s="40"/>
      <c r="G24" s="41"/>
      <c r="H24" s="48"/>
      <c r="I24" s="49"/>
      <c r="J24" s="50"/>
    </row>
    <row r="25" spans="2:10" ht="15.75" hidden="1" x14ac:dyDescent="0.25">
      <c r="B25" s="44" t="s">
        <v>33</v>
      </c>
      <c r="C25" s="38"/>
      <c r="D25" s="39" t="s">
        <v>34</v>
      </c>
      <c r="E25" s="39" t="s">
        <v>27</v>
      </c>
      <c r="F25" s="40"/>
      <c r="G25" s="41"/>
      <c r="H25" s="48"/>
      <c r="I25" s="49"/>
      <c r="J25" s="50"/>
    </row>
    <row r="26" spans="2:10" ht="15.75" x14ac:dyDescent="0.25">
      <c r="B26" s="44" t="s">
        <v>35</v>
      </c>
      <c r="C26" s="38"/>
      <c r="D26" s="39" t="s">
        <v>36</v>
      </c>
      <c r="E26" s="39"/>
      <c r="F26" s="40">
        <v>468</v>
      </c>
      <c r="G26" s="41">
        <f>G28+G31+G33</f>
        <v>238</v>
      </c>
      <c r="H26" s="48">
        <v>258</v>
      </c>
      <c r="I26" s="49">
        <f>G26+H26</f>
        <v>496</v>
      </c>
      <c r="J26" s="50"/>
    </row>
    <row r="27" spans="2:10" ht="15.75" x14ac:dyDescent="0.25">
      <c r="B27" s="37" t="s">
        <v>22</v>
      </c>
      <c r="C27" s="38"/>
      <c r="D27" s="39" t="s">
        <v>37</v>
      </c>
      <c r="E27" s="39"/>
      <c r="F27" s="40"/>
      <c r="G27" s="41">
        <f>G28</f>
        <v>163</v>
      </c>
      <c r="H27" s="48"/>
      <c r="I27" s="49"/>
      <c r="J27" s="50"/>
    </row>
    <row r="28" spans="2:10" ht="36.75" x14ac:dyDescent="0.25">
      <c r="B28" s="37" t="s">
        <v>24</v>
      </c>
      <c r="C28" s="38"/>
      <c r="D28" s="39"/>
      <c r="E28" s="39" t="s">
        <v>25</v>
      </c>
      <c r="F28" s="40"/>
      <c r="G28" s="41">
        <f>G29</f>
        <v>163</v>
      </c>
      <c r="H28" s="51"/>
      <c r="I28" s="52"/>
      <c r="J28" s="50"/>
    </row>
    <row r="29" spans="2:10" ht="15.75" x14ac:dyDescent="0.25">
      <c r="B29" s="44" t="s">
        <v>26</v>
      </c>
      <c r="C29" s="38"/>
      <c r="D29" s="39"/>
      <c r="E29" s="39" t="s">
        <v>27</v>
      </c>
      <c r="F29" s="40"/>
      <c r="G29" s="41">
        <f>143+20</f>
        <v>163</v>
      </c>
      <c r="H29" s="51"/>
      <c r="I29" s="52"/>
      <c r="J29" s="50"/>
    </row>
    <row r="30" spans="2:10" ht="15.75" x14ac:dyDescent="0.25">
      <c r="B30" s="44" t="s">
        <v>38</v>
      </c>
      <c r="C30" s="38"/>
      <c r="D30" s="39" t="s">
        <v>39</v>
      </c>
      <c r="E30" s="39"/>
      <c r="F30" s="40"/>
      <c r="G30" s="41">
        <v>75</v>
      </c>
      <c r="H30" s="51"/>
      <c r="I30" s="52"/>
      <c r="J30" s="50"/>
    </row>
    <row r="31" spans="2:10" ht="15.75" x14ac:dyDescent="0.25">
      <c r="B31" s="53" t="s">
        <v>40</v>
      </c>
      <c r="C31" s="38"/>
      <c r="D31" s="39"/>
      <c r="E31" s="39" t="s">
        <v>41</v>
      </c>
      <c r="F31" s="40"/>
      <c r="G31" s="41">
        <v>73</v>
      </c>
      <c r="H31" s="51"/>
      <c r="I31" s="52"/>
      <c r="J31" s="50"/>
    </row>
    <row r="32" spans="2:10" ht="15.75" x14ac:dyDescent="0.25">
      <c r="B32" s="44" t="s">
        <v>42</v>
      </c>
      <c r="C32" s="38"/>
      <c r="D32" s="39"/>
      <c r="E32" s="39" t="s">
        <v>43</v>
      </c>
      <c r="F32" s="40"/>
      <c r="G32" s="41">
        <v>73</v>
      </c>
      <c r="H32" s="51"/>
      <c r="I32" s="52"/>
      <c r="J32" s="50"/>
    </row>
    <row r="33" spans="2:10" ht="15.75" x14ac:dyDescent="0.25">
      <c r="B33" s="54" t="s">
        <v>44</v>
      </c>
      <c r="C33" s="38"/>
      <c r="D33" s="39"/>
      <c r="E33" s="39" t="s">
        <v>45</v>
      </c>
      <c r="F33" s="40"/>
      <c r="G33" s="41">
        <v>2</v>
      </c>
      <c r="H33" s="51"/>
      <c r="I33" s="52"/>
      <c r="J33" s="50"/>
    </row>
    <row r="34" spans="2:10" ht="15.75" x14ac:dyDescent="0.25">
      <c r="B34" s="54" t="s">
        <v>46</v>
      </c>
      <c r="C34" s="38"/>
      <c r="D34" s="39"/>
      <c r="E34" s="39" t="s">
        <v>47</v>
      </c>
      <c r="F34" s="40"/>
      <c r="G34" s="41">
        <v>2</v>
      </c>
      <c r="H34" s="51"/>
      <c r="I34" s="52"/>
      <c r="J34" s="50"/>
    </row>
    <row r="35" spans="2:10" s="21" customFormat="1" ht="39" x14ac:dyDescent="0.25">
      <c r="B35" s="45" t="s">
        <v>48</v>
      </c>
      <c r="C35" s="38" t="s">
        <v>49</v>
      </c>
      <c r="D35" s="39"/>
      <c r="E35" s="39"/>
      <c r="F35" s="46" t="e">
        <f>#REF!+F69</f>
        <v>#REF!</v>
      </c>
      <c r="G35" s="47">
        <f>G48+G54+G59+G62+G65+G37</f>
        <v>6589.8</v>
      </c>
      <c r="H35" s="35">
        <v>10574</v>
      </c>
      <c r="I35" s="36">
        <f>G35+H35</f>
        <v>17163.8</v>
      </c>
      <c r="J35" s="29"/>
    </row>
    <row r="36" spans="2:10" ht="15.75" hidden="1" x14ac:dyDescent="0.25">
      <c r="B36" s="55" t="s">
        <v>50</v>
      </c>
      <c r="C36" s="38"/>
      <c r="D36" s="39"/>
      <c r="E36" s="39"/>
      <c r="F36" s="40"/>
      <c r="G36" s="41"/>
      <c r="H36" s="48"/>
      <c r="I36" s="49"/>
      <c r="J36" s="50"/>
    </row>
    <row r="37" spans="2:10" ht="15.75" x14ac:dyDescent="0.25">
      <c r="B37" s="44" t="s">
        <v>51</v>
      </c>
      <c r="C37" s="38"/>
      <c r="D37" s="39" t="s">
        <v>52</v>
      </c>
      <c r="E37" s="39"/>
      <c r="F37" s="40"/>
      <c r="G37" s="41">
        <f>G41+G44+G46</f>
        <v>5125.2</v>
      </c>
      <c r="H37" s="48"/>
      <c r="I37" s="49"/>
      <c r="J37" s="50"/>
    </row>
    <row r="38" spans="2:10" ht="28.5" hidden="1" customHeight="1" x14ac:dyDescent="0.25">
      <c r="B38" s="44" t="s">
        <v>53</v>
      </c>
      <c r="C38" s="39" t="s">
        <v>49</v>
      </c>
      <c r="D38" s="39" t="s">
        <v>54</v>
      </c>
      <c r="E38" s="39"/>
      <c r="F38" s="40"/>
      <c r="G38" s="41">
        <f>G39</f>
        <v>0</v>
      </c>
      <c r="H38" s="48"/>
      <c r="I38" s="49"/>
      <c r="J38" s="50"/>
    </row>
    <row r="39" spans="2:10" ht="15.75" hidden="1" x14ac:dyDescent="0.25">
      <c r="B39" s="44" t="s">
        <v>55</v>
      </c>
      <c r="C39" s="39"/>
      <c r="D39" s="39"/>
      <c r="E39" s="39" t="s">
        <v>56</v>
      </c>
      <c r="F39" s="40"/>
      <c r="G39" s="41"/>
      <c r="H39" s="48"/>
      <c r="I39" s="49"/>
      <c r="J39" s="50"/>
    </row>
    <row r="40" spans="2:10" ht="15.75" x14ac:dyDescent="0.25">
      <c r="B40" s="37" t="s">
        <v>22</v>
      </c>
      <c r="C40" s="39"/>
      <c r="D40" s="39" t="s">
        <v>57</v>
      </c>
      <c r="E40" s="39"/>
      <c r="F40" s="40"/>
      <c r="G40" s="41">
        <f>G41</f>
        <v>4300</v>
      </c>
      <c r="H40" s="48"/>
      <c r="I40" s="49"/>
      <c r="J40" s="50"/>
    </row>
    <row r="41" spans="2:10" ht="36.75" x14ac:dyDescent="0.25">
      <c r="B41" s="37" t="s">
        <v>24</v>
      </c>
      <c r="C41" s="39"/>
      <c r="D41" s="39"/>
      <c r="E41" s="39" t="s">
        <v>25</v>
      </c>
      <c r="F41" s="40"/>
      <c r="G41" s="41">
        <f>G42</f>
        <v>4300</v>
      </c>
      <c r="H41" s="48"/>
      <c r="I41" s="49"/>
      <c r="J41" s="50"/>
    </row>
    <row r="42" spans="2:10" ht="15.75" x14ac:dyDescent="0.25">
      <c r="B42" s="44" t="s">
        <v>26</v>
      </c>
      <c r="C42" s="39"/>
      <c r="D42" s="39"/>
      <c r="E42" s="39" t="s">
        <v>27</v>
      </c>
      <c r="F42" s="40"/>
      <c r="G42" s="41">
        <f>3770+530</f>
        <v>4300</v>
      </c>
      <c r="H42" s="48"/>
      <c r="I42" s="49"/>
      <c r="J42" s="50"/>
    </row>
    <row r="43" spans="2:10" ht="15.75" x14ac:dyDescent="0.25">
      <c r="B43" s="44" t="s">
        <v>38</v>
      </c>
      <c r="C43" s="39"/>
      <c r="D43" s="39" t="s">
        <v>58</v>
      </c>
      <c r="E43" s="39"/>
      <c r="F43" s="40"/>
      <c r="G43" s="41">
        <v>825.2</v>
      </c>
      <c r="H43" s="48"/>
      <c r="I43" s="49"/>
      <c r="J43" s="50"/>
    </row>
    <row r="44" spans="2:10" ht="15.75" x14ac:dyDescent="0.25">
      <c r="B44" s="53" t="s">
        <v>40</v>
      </c>
      <c r="C44" s="39"/>
      <c r="D44" s="39"/>
      <c r="E44" s="39" t="s">
        <v>41</v>
      </c>
      <c r="F44" s="40"/>
      <c r="G44" s="41">
        <v>783</v>
      </c>
      <c r="H44" s="48"/>
      <c r="I44" s="49"/>
      <c r="J44" s="50"/>
    </row>
    <row r="45" spans="2:10" ht="15.75" x14ac:dyDescent="0.25">
      <c r="B45" s="44" t="s">
        <v>42</v>
      </c>
      <c r="C45" s="39"/>
      <c r="D45" s="39"/>
      <c r="E45" s="39" t="s">
        <v>43</v>
      </c>
      <c r="F45" s="40"/>
      <c r="G45" s="41">
        <v>783</v>
      </c>
      <c r="H45" s="48"/>
      <c r="I45" s="49"/>
      <c r="J45" s="50"/>
    </row>
    <row r="46" spans="2:10" ht="15.75" x14ac:dyDescent="0.25">
      <c r="B46" s="54" t="s">
        <v>44</v>
      </c>
      <c r="C46" s="39"/>
      <c r="D46" s="39"/>
      <c r="E46" s="39" t="s">
        <v>45</v>
      </c>
      <c r="F46" s="40"/>
      <c r="G46" s="41">
        <v>42.2</v>
      </c>
      <c r="H46" s="48"/>
      <c r="I46" s="49"/>
      <c r="J46" s="50"/>
    </row>
    <row r="47" spans="2:10" ht="15.75" x14ac:dyDescent="0.25">
      <c r="B47" s="54" t="s">
        <v>46</v>
      </c>
      <c r="C47" s="39"/>
      <c r="D47" s="39"/>
      <c r="E47" s="39" t="s">
        <v>47</v>
      </c>
      <c r="F47" s="40"/>
      <c r="G47" s="41">
        <v>42.2</v>
      </c>
      <c r="H47" s="48"/>
      <c r="I47" s="49"/>
      <c r="J47" s="50"/>
    </row>
    <row r="48" spans="2:10" ht="29.25" customHeight="1" x14ac:dyDescent="0.25">
      <c r="B48" s="44" t="s">
        <v>59</v>
      </c>
      <c r="C48" s="39"/>
      <c r="D48" s="39" t="s">
        <v>60</v>
      </c>
      <c r="E48" s="39"/>
      <c r="F48" s="40"/>
      <c r="G48" s="47">
        <f>G49+G51</f>
        <v>979.7</v>
      </c>
      <c r="H48" s="48"/>
      <c r="I48" s="49"/>
      <c r="J48" s="50"/>
    </row>
    <row r="49" spans="2:10" ht="36.75" x14ac:dyDescent="0.25">
      <c r="B49" s="37" t="s">
        <v>24</v>
      </c>
      <c r="C49" s="39"/>
      <c r="D49" s="39"/>
      <c r="E49" s="39" t="s">
        <v>25</v>
      </c>
      <c r="F49" s="40"/>
      <c r="G49" s="41">
        <v>626</v>
      </c>
      <c r="H49" s="48"/>
      <c r="I49" s="49"/>
      <c r="J49" s="50"/>
    </row>
    <row r="50" spans="2:10" ht="15.75" x14ac:dyDescent="0.25">
      <c r="B50" s="44" t="s">
        <v>26</v>
      </c>
      <c r="C50" s="39"/>
      <c r="D50" s="39"/>
      <c r="E50" s="39" t="s">
        <v>27</v>
      </c>
      <c r="F50" s="40"/>
      <c r="G50" s="41">
        <v>626</v>
      </c>
      <c r="H50" s="48"/>
      <c r="I50" s="49"/>
      <c r="J50" s="50"/>
    </row>
    <row r="51" spans="2:10" ht="15.75" x14ac:dyDescent="0.25">
      <c r="B51" s="53" t="s">
        <v>40</v>
      </c>
      <c r="C51" s="39"/>
      <c r="D51" s="39"/>
      <c r="E51" s="39" t="s">
        <v>41</v>
      </c>
      <c r="F51" s="40"/>
      <c r="G51" s="41">
        <v>353.7</v>
      </c>
      <c r="H51" s="48"/>
      <c r="I51" s="49"/>
      <c r="J51" s="50"/>
    </row>
    <row r="52" spans="2:10" ht="26.25" hidden="1" x14ac:dyDescent="0.25">
      <c r="B52" s="44" t="s">
        <v>61</v>
      </c>
      <c r="C52" s="39"/>
      <c r="D52" s="39"/>
      <c r="E52" s="39"/>
      <c r="F52" s="40"/>
      <c r="G52" s="41">
        <v>100</v>
      </c>
      <c r="H52" s="48"/>
      <c r="I52" s="49"/>
      <c r="J52" s="50"/>
    </row>
    <row r="53" spans="2:10" ht="15.75" x14ac:dyDescent="0.25">
      <c r="B53" s="44" t="s">
        <v>42</v>
      </c>
      <c r="C53" s="39"/>
      <c r="D53" s="39"/>
      <c r="E53" s="39" t="s">
        <v>43</v>
      </c>
      <c r="F53" s="40"/>
      <c r="G53" s="41">
        <v>353.7</v>
      </c>
      <c r="H53" s="48"/>
      <c r="I53" s="49"/>
      <c r="J53" s="50"/>
    </row>
    <row r="54" spans="2:10" ht="39" x14ac:dyDescent="0.25">
      <c r="B54" s="44" t="s">
        <v>62</v>
      </c>
      <c r="C54" s="39"/>
      <c r="D54" s="39" t="s">
        <v>63</v>
      </c>
      <c r="E54" s="39"/>
      <c r="F54" s="40"/>
      <c r="G54" s="47">
        <f>G55+G57</f>
        <v>203.7</v>
      </c>
      <c r="H54" s="48"/>
      <c r="I54" s="49"/>
      <c r="J54" s="50"/>
    </row>
    <row r="55" spans="2:10" ht="36.75" x14ac:dyDescent="0.25">
      <c r="B55" s="37" t="s">
        <v>24</v>
      </c>
      <c r="C55" s="39"/>
      <c r="D55" s="39"/>
      <c r="E55" s="39" t="s">
        <v>25</v>
      </c>
      <c r="F55" s="40"/>
      <c r="G55" s="41">
        <v>195</v>
      </c>
      <c r="H55" s="48"/>
      <c r="I55" s="49"/>
      <c r="J55" s="50"/>
    </row>
    <row r="56" spans="2:10" ht="15.75" x14ac:dyDescent="0.25">
      <c r="B56" s="44" t="s">
        <v>26</v>
      </c>
      <c r="C56" s="39"/>
      <c r="D56" s="39"/>
      <c r="E56" s="39" t="s">
        <v>27</v>
      </c>
      <c r="F56" s="40"/>
      <c r="G56" s="41">
        <v>195</v>
      </c>
      <c r="H56" s="48"/>
      <c r="I56" s="49"/>
      <c r="J56" s="50"/>
    </row>
    <row r="57" spans="2:10" ht="15.75" x14ac:dyDescent="0.25">
      <c r="B57" s="53" t="s">
        <v>40</v>
      </c>
      <c r="C57" s="39"/>
      <c r="D57" s="39"/>
      <c r="E57" s="39" t="s">
        <v>41</v>
      </c>
      <c r="F57" s="40"/>
      <c r="G57" s="41">
        <v>8.6999999999999993</v>
      </c>
      <c r="H57" s="48"/>
      <c r="I57" s="49"/>
      <c r="J57" s="50"/>
    </row>
    <row r="58" spans="2:10" ht="15.75" x14ac:dyDescent="0.25">
      <c r="B58" s="44" t="s">
        <v>42</v>
      </c>
      <c r="C58" s="39"/>
      <c r="D58" s="39"/>
      <c r="E58" s="39" t="s">
        <v>43</v>
      </c>
      <c r="F58" s="40"/>
      <c r="G58" s="41">
        <v>8.6999999999999993</v>
      </c>
      <c r="H58" s="48"/>
      <c r="I58" s="49"/>
      <c r="J58" s="50"/>
    </row>
    <row r="59" spans="2:10" ht="39" x14ac:dyDescent="0.25">
      <c r="B59" s="44" t="s">
        <v>64</v>
      </c>
      <c r="C59" s="39"/>
      <c r="D59" s="39" t="s">
        <v>65</v>
      </c>
      <c r="E59" s="39"/>
      <c r="F59" s="40"/>
      <c r="G59" s="41">
        <f>G60</f>
        <v>202.2</v>
      </c>
      <c r="H59" s="48"/>
      <c r="I59" s="49"/>
      <c r="J59" s="50"/>
    </row>
    <row r="60" spans="2:10" ht="36.75" x14ac:dyDescent="0.25">
      <c r="B60" s="37" t="s">
        <v>24</v>
      </c>
      <c r="C60" s="39"/>
      <c r="D60" s="39"/>
      <c r="E60" s="39" t="s">
        <v>25</v>
      </c>
      <c r="F60" s="40"/>
      <c r="G60" s="41">
        <v>202.2</v>
      </c>
      <c r="H60" s="48"/>
      <c r="I60" s="49"/>
      <c r="J60" s="50"/>
    </row>
    <row r="61" spans="2:10" ht="15.75" x14ac:dyDescent="0.25">
      <c r="B61" s="44" t="s">
        <v>26</v>
      </c>
      <c r="C61" s="39"/>
      <c r="D61" s="39"/>
      <c r="E61" s="39" t="s">
        <v>27</v>
      </c>
      <c r="F61" s="40"/>
      <c r="G61" s="41">
        <v>202.2</v>
      </c>
      <c r="H61" s="48"/>
      <c r="I61" s="49"/>
      <c r="J61" s="50"/>
    </row>
    <row r="62" spans="2:10" ht="39" x14ac:dyDescent="0.25">
      <c r="B62" s="44" t="s">
        <v>66</v>
      </c>
      <c r="C62" s="39"/>
      <c r="D62" s="39" t="s">
        <v>67</v>
      </c>
      <c r="E62" s="39"/>
      <c r="F62" s="40"/>
      <c r="G62" s="41">
        <f>G63</f>
        <v>29.2</v>
      </c>
      <c r="H62" s="48"/>
      <c r="I62" s="49"/>
      <c r="J62" s="50"/>
    </row>
    <row r="63" spans="2:10" ht="15.75" x14ac:dyDescent="0.25">
      <c r="B63" s="53" t="s">
        <v>40</v>
      </c>
      <c r="C63" s="39"/>
      <c r="D63" s="39"/>
      <c r="E63" s="39" t="s">
        <v>41</v>
      </c>
      <c r="F63" s="40"/>
      <c r="G63" s="41">
        <v>29.2</v>
      </c>
      <c r="H63" s="48"/>
      <c r="I63" s="49"/>
      <c r="J63" s="50"/>
    </row>
    <row r="64" spans="2:10" ht="15.75" x14ac:dyDescent="0.25">
      <c r="B64" s="44" t="s">
        <v>42</v>
      </c>
      <c r="C64" s="39"/>
      <c r="D64" s="39"/>
      <c r="E64" s="39" t="s">
        <v>43</v>
      </c>
      <c r="F64" s="40"/>
      <c r="G64" s="41">
        <v>29.2</v>
      </c>
      <c r="H64" s="48"/>
      <c r="I64" s="49"/>
      <c r="J64" s="50"/>
    </row>
    <row r="65" spans="2:10" ht="39" x14ac:dyDescent="0.25">
      <c r="B65" s="44" t="s">
        <v>68</v>
      </c>
      <c r="C65" s="39"/>
      <c r="D65" s="39" t="s">
        <v>69</v>
      </c>
      <c r="E65" s="39"/>
      <c r="F65" s="40">
        <f>F69</f>
        <v>27.2</v>
      </c>
      <c r="G65" s="41">
        <f>G66+G69</f>
        <v>49.8</v>
      </c>
      <c r="H65" s="48"/>
      <c r="I65" s="49"/>
      <c r="J65" s="50"/>
    </row>
    <row r="66" spans="2:10" ht="15.75" x14ac:dyDescent="0.25">
      <c r="B66" s="53" t="s">
        <v>40</v>
      </c>
      <c r="C66" s="39"/>
      <c r="D66" s="39"/>
      <c r="E66" s="39" t="s">
        <v>41</v>
      </c>
      <c r="F66" s="40"/>
      <c r="G66" s="41">
        <v>24.9</v>
      </c>
      <c r="H66" s="48"/>
      <c r="I66" s="49"/>
      <c r="J66" s="50"/>
    </row>
    <row r="67" spans="2:10" ht="15.75" x14ac:dyDescent="0.25">
      <c r="B67" s="44" t="s">
        <v>42</v>
      </c>
      <c r="C67" s="39"/>
      <c r="D67" s="39"/>
      <c r="E67" s="39" t="s">
        <v>43</v>
      </c>
      <c r="F67" s="40"/>
      <c r="G67" s="41">
        <v>24.9</v>
      </c>
      <c r="H67" s="48"/>
      <c r="I67" s="49"/>
      <c r="J67" s="50"/>
    </row>
    <row r="68" spans="2:10" ht="15.75" x14ac:dyDescent="0.25">
      <c r="B68" s="55" t="s">
        <v>70</v>
      </c>
      <c r="C68" s="39"/>
      <c r="D68" s="39"/>
      <c r="E68" s="39" t="s">
        <v>71</v>
      </c>
      <c r="F68" s="40"/>
      <c r="G68" s="41">
        <v>24.9</v>
      </c>
      <c r="H68" s="48"/>
      <c r="I68" s="49"/>
      <c r="J68" s="50"/>
    </row>
    <row r="69" spans="2:10" ht="15.75" x14ac:dyDescent="0.25">
      <c r="B69" s="55" t="s">
        <v>72</v>
      </c>
      <c r="C69" s="39"/>
      <c r="D69" s="39"/>
      <c r="E69" s="39" t="s">
        <v>73</v>
      </c>
      <c r="F69" s="40">
        <v>27.2</v>
      </c>
      <c r="G69" s="41">
        <v>24.9</v>
      </c>
      <c r="H69" s="48"/>
      <c r="I69" s="49"/>
      <c r="J69" s="50"/>
    </row>
    <row r="70" spans="2:10" s="21" customFormat="1" ht="15.75" hidden="1" x14ac:dyDescent="0.25">
      <c r="B70" s="45" t="s">
        <v>74</v>
      </c>
      <c r="C70" s="39" t="s">
        <v>75</v>
      </c>
      <c r="D70" s="39"/>
      <c r="E70" s="39"/>
      <c r="F70" s="46"/>
      <c r="G70" s="47">
        <f>G71</f>
        <v>0</v>
      </c>
      <c r="H70" s="42"/>
      <c r="I70" s="43"/>
      <c r="J70" s="29"/>
    </row>
    <row r="71" spans="2:10" ht="24.75" hidden="1" x14ac:dyDescent="0.25">
      <c r="B71" s="55" t="s">
        <v>76</v>
      </c>
      <c r="C71" s="39"/>
      <c r="D71" s="39" t="s">
        <v>77</v>
      </c>
      <c r="E71" s="39"/>
      <c r="F71" s="40"/>
      <c r="G71" s="41">
        <f>G72</f>
        <v>0</v>
      </c>
      <c r="H71" s="48"/>
      <c r="I71" s="49"/>
      <c r="J71" s="50"/>
    </row>
    <row r="72" spans="2:10" ht="15.75" hidden="1" x14ac:dyDescent="0.25">
      <c r="B72" s="44" t="s">
        <v>50</v>
      </c>
      <c r="C72" s="39"/>
      <c r="D72" s="39"/>
      <c r="E72" s="39" t="s">
        <v>71</v>
      </c>
      <c r="F72" s="40"/>
      <c r="G72" s="41"/>
      <c r="H72" s="48"/>
      <c r="I72" s="49"/>
      <c r="J72" s="50"/>
    </row>
    <row r="73" spans="2:10" s="21" customFormat="1" ht="15.75" x14ac:dyDescent="0.25">
      <c r="B73" s="45" t="s">
        <v>74</v>
      </c>
      <c r="C73" s="38" t="s">
        <v>75</v>
      </c>
      <c r="D73" s="39"/>
      <c r="E73" s="39"/>
      <c r="F73" s="46"/>
      <c r="G73" s="47">
        <f>G76</f>
        <v>12.9</v>
      </c>
      <c r="H73" s="35"/>
      <c r="I73" s="36"/>
      <c r="J73" s="29"/>
    </row>
    <row r="74" spans="2:10" s="21" customFormat="1" ht="24.75" x14ac:dyDescent="0.25">
      <c r="B74" s="55" t="s">
        <v>78</v>
      </c>
      <c r="C74" s="38"/>
      <c r="D74" s="39" t="s">
        <v>79</v>
      </c>
      <c r="E74" s="39"/>
      <c r="F74" s="46"/>
      <c r="G74" s="47">
        <f>G75</f>
        <v>12.9</v>
      </c>
      <c r="H74" s="35"/>
      <c r="I74" s="36"/>
      <c r="J74" s="29"/>
    </row>
    <row r="75" spans="2:10" ht="24.75" x14ac:dyDescent="0.25">
      <c r="B75" s="55" t="s">
        <v>80</v>
      </c>
      <c r="C75" s="39"/>
      <c r="D75" s="39" t="s">
        <v>81</v>
      </c>
      <c r="E75" s="39"/>
      <c r="F75" s="40"/>
      <c r="G75" s="41">
        <v>12.9</v>
      </c>
      <c r="H75" s="48"/>
      <c r="I75" s="49"/>
      <c r="J75" s="50"/>
    </row>
    <row r="76" spans="2:10" ht="15.75" x14ac:dyDescent="0.25">
      <c r="B76" s="53" t="s">
        <v>40</v>
      </c>
      <c r="C76" s="39"/>
      <c r="D76" s="39"/>
      <c r="E76" s="39" t="s">
        <v>41</v>
      </c>
      <c r="F76" s="40"/>
      <c r="G76" s="41">
        <v>12.9</v>
      </c>
      <c r="H76" s="48"/>
      <c r="I76" s="49"/>
      <c r="J76" s="50"/>
    </row>
    <row r="77" spans="2:10" ht="15.75" x14ac:dyDescent="0.25">
      <c r="B77" s="44" t="s">
        <v>42</v>
      </c>
      <c r="C77" s="39"/>
      <c r="D77" s="39"/>
      <c r="E77" s="39" t="s">
        <v>43</v>
      </c>
      <c r="F77" s="40"/>
      <c r="G77" s="41">
        <v>12.9</v>
      </c>
      <c r="H77" s="48"/>
      <c r="I77" s="49"/>
      <c r="J77" s="50"/>
    </row>
    <row r="78" spans="2:10" s="21" customFormat="1" ht="26.25" x14ac:dyDescent="0.25">
      <c r="B78" s="45" t="s">
        <v>82</v>
      </c>
      <c r="C78" s="38" t="s">
        <v>83</v>
      </c>
      <c r="D78" s="39"/>
      <c r="E78" s="39"/>
      <c r="F78" s="46" t="e">
        <f>F79+#REF!</f>
        <v>#REF!</v>
      </c>
      <c r="G78" s="47">
        <f>G79+G88</f>
        <v>2526</v>
      </c>
      <c r="H78" s="35"/>
      <c r="I78" s="36">
        <f>G78+H78</f>
        <v>2526</v>
      </c>
      <c r="J78" s="29"/>
    </row>
    <row r="79" spans="2:10" ht="15.75" x14ac:dyDescent="0.25">
      <c r="B79" s="44" t="s">
        <v>51</v>
      </c>
      <c r="C79" s="39"/>
      <c r="D79" s="39" t="s">
        <v>52</v>
      </c>
      <c r="E79" s="39"/>
      <c r="F79" s="40">
        <f>F81</f>
        <v>1226</v>
      </c>
      <c r="G79" s="41">
        <f>G80+G83</f>
        <v>1976</v>
      </c>
      <c r="H79" s="48"/>
      <c r="I79" s="49">
        <f>G79+H79</f>
        <v>1976</v>
      </c>
      <c r="J79" s="50"/>
    </row>
    <row r="80" spans="2:10" ht="15.75" x14ac:dyDescent="0.25">
      <c r="B80" s="37" t="s">
        <v>22</v>
      </c>
      <c r="C80" s="39"/>
      <c r="D80" s="39" t="s">
        <v>57</v>
      </c>
      <c r="E80" s="39"/>
      <c r="F80" s="40"/>
      <c r="G80" s="41">
        <f>G81</f>
        <v>1816</v>
      </c>
      <c r="H80" s="48"/>
      <c r="I80" s="49"/>
      <c r="J80" s="50"/>
    </row>
    <row r="81" spans="2:10" ht="36.75" x14ac:dyDescent="0.25">
      <c r="B81" s="37" t="s">
        <v>24</v>
      </c>
      <c r="C81" s="39"/>
      <c r="D81" s="39"/>
      <c r="E81" s="39" t="s">
        <v>25</v>
      </c>
      <c r="F81" s="40">
        <v>1226</v>
      </c>
      <c r="G81" s="41">
        <f>G82</f>
        <v>1816</v>
      </c>
      <c r="H81" s="48"/>
      <c r="I81" s="49">
        <f>G81+H81</f>
        <v>1816</v>
      </c>
      <c r="J81" s="50"/>
    </row>
    <row r="82" spans="2:10" ht="15.75" x14ac:dyDescent="0.25">
      <c r="B82" s="44" t="s">
        <v>26</v>
      </c>
      <c r="C82" s="39"/>
      <c r="D82" s="39"/>
      <c r="E82" s="39" t="s">
        <v>27</v>
      </c>
      <c r="F82" s="40"/>
      <c r="G82" s="41">
        <f>1290+300+183+43</f>
        <v>1816</v>
      </c>
      <c r="H82" s="48"/>
      <c r="I82" s="49"/>
      <c r="J82" s="50"/>
    </row>
    <row r="83" spans="2:10" ht="15.75" x14ac:dyDescent="0.25">
      <c r="B83" s="44" t="s">
        <v>38</v>
      </c>
      <c r="C83" s="39"/>
      <c r="D83" s="39" t="s">
        <v>58</v>
      </c>
      <c r="E83" s="39"/>
      <c r="F83" s="40"/>
      <c r="G83" s="41">
        <f>G84+G86</f>
        <v>160</v>
      </c>
      <c r="H83" s="48"/>
      <c r="I83" s="49"/>
      <c r="J83" s="50"/>
    </row>
    <row r="84" spans="2:10" ht="15.75" x14ac:dyDescent="0.25">
      <c r="B84" s="53" t="s">
        <v>40</v>
      </c>
      <c r="C84" s="39"/>
      <c r="D84" s="39"/>
      <c r="E84" s="39" t="s">
        <v>41</v>
      </c>
      <c r="F84" s="40"/>
      <c r="G84" s="41">
        <v>159</v>
      </c>
      <c r="H84" s="51"/>
      <c r="I84" s="52"/>
      <c r="J84" s="50"/>
    </row>
    <row r="85" spans="2:10" ht="15.75" x14ac:dyDescent="0.25">
      <c r="B85" s="44" t="s">
        <v>42</v>
      </c>
      <c r="C85" s="39"/>
      <c r="D85" s="39"/>
      <c r="E85" s="39" t="s">
        <v>43</v>
      </c>
      <c r="F85" s="40"/>
      <c r="G85" s="41">
        <v>159</v>
      </c>
      <c r="H85" s="51"/>
      <c r="I85" s="52"/>
      <c r="J85" s="50"/>
    </row>
    <row r="86" spans="2:10" ht="15.75" x14ac:dyDescent="0.25">
      <c r="B86" s="44" t="s">
        <v>44</v>
      </c>
      <c r="C86" s="39"/>
      <c r="D86" s="39"/>
      <c r="E86" s="39" t="s">
        <v>45</v>
      </c>
      <c r="F86" s="40"/>
      <c r="G86" s="41">
        <v>1</v>
      </c>
      <c r="H86" s="51"/>
      <c r="I86" s="52"/>
      <c r="J86" s="50"/>
    </row>
    <row r="87" spans="2:10" ht="15.75" x14ac:dyDescent="0.25">
      <c r="B87" s="54" t="s">
        <v>46</v>
      </c>
      <c r="C87" s="39"/>
      <c r="D87" s="39"/>
      <c r="E87" s="39" t="s">
        <v>47</v>
      </c>
      <c r="F87" s="40"/>
      <c r="G87" s="41">
        <v>1</v>
      </c>
      <c r="H87" s="51"/>
      <c r="I87" s="52"/>
      <c r="J87" s="50"/>
    </row>
    <row r="88" spans="2:10" ht="15.75" x14ac:dyDescent="0.25">
      <c r="B88" s="54" t="s">
        <v>84</v>
      </c>
      <c r="C88" s="39"/>
      <c r="D88" s="39" t="s">
        <v>85</v>
      </c>
      <c r="E88" s="39"/>
      <c r="F88" s="40"/>
      <c r="G88" s="41">
        <f>G89</f>
        <v>550</v>
      </c>
      <c r="H88" s="51"/>
      <c r="I88" s="52"/>
      <c r="J88" s="50"/>
    </row>
    <row r="89" spans="2:10" ht="15.75" x14ac:dyDescent="0.25">
      <c r="B89" s="37" t="s">
        <v>22</v>
      </c>
      <c r="C89" s="39"/>
      <c r="D89" s="39" t="s">
        <v>86</v>
      </c>
      <c r="E89" s="39"/>
      <c r="F89" s="40"/>
      <c r="G89" s="41">
        <f>G90</f>
        <v>550</v>
      </c>
      <c r="H89" s="51"/>
      <c r="I89" s="52"/>
      <c r="J89" s="50"/>
    </row>
    <row r="90" spans="2:10" ht="36.75" x14ac:dyDescent="0.25">
      <c r="B90" s="37" t="s">
        <v>24</v>
      </c>
      <c r="C90" s="39"/>
      <c r="D90" s="39"/>
      <c r="E90" s="39" t="s">
        <v>25</v>
      </c>
      <c r="F90" s="40"/>
      <c r="G90" s="41">
        <f>G91</f>
        <v>550</v>
      </c>
      <c r="H90" s="51"/>
      <c r="I90" s="52"/>
      <c r="J90" s="50"/>
    </row>
    <row r="91" spans="2:10" ht="15.75" x14ac:dyDescent="0.25">
      <c r="B91" s="44" t="s">
        <v>26</v>
      </c>
      <c r="C91" s="39"/>
      <c r="D91" s="39"/>
      <c r="E91" s="39" t="s">
        <v>27</v>
      </c>
      <c r="F91" s="40"/>
      <c r="G91" s="41">
        <f>480+70</f>
        <v>550</v>
      </c>
      <c r="H91" s="51"/>
      <c r="I91" s="52"/>
      <c r="J91" s="50"/>
    </row>
    <row r="92" spans="2:10" s="21" customFormat="1" ht="15.75" x14ac:dyDescent="0.25">
      <c r="B92" s="45" t="s">
        <v>87</v>
      </c>
      <c r="C92" s="38" t="s">
        <v>88</v>
      </c>
      <c r="D92" s="39"/>
      <c r="E92" s="39"/>
      <c r="F92" s="46" t="e">
        <f>F94+F98</f>
        <v>#REF!</v>
      </c>
      <c r="G92" s="47">
        <f>G94+G102</f>
        <v>13</v>
      </c>
      <c r="H92" s="35"/>
      <c r="I92" s="36">
        <f>G92+H92</f>
        <v>13</v>
      </c>
      <c r="J92" s="29"/>
    </row>
    <row r="93" spans="2:10" s="21" customFormat="1" ht="15.75" x14ac:dyDescent="0.25">
      <c r="B93" s="55" t="s">
        <v>89</v>
      </c>
      <c r="C93" s="38"/>
      <c r="D93" s="39" t="s">
        <v>90</v>
      </c>
      <c r="E93" s="39"/>
      <c r="F93" s="46"/>
      <c r="G93" s="41">
        <f>G94</f>
        <v>13</v>
      </c>
      <c r="H93" s="35"/>
      <c r="I93" s="36"/>
      <c r="J93" s="29"/>
    </row>
    <row r="94" spans="2:10" ht="15.75" x14ac:dyDescent="0.25">
      <c r="B94" s="44" t="s">
        <v>38</v>
      </c>
      <c r="C94" s="39"/>
      <c r="D94" s="39" t="s">
        <v>91</v>
      </c>
      <c r="E94" s="39"/>
      <c r="F94" s="46" t="e">
        <f>#REF!</f>
        <v>#REF!</v>
      </c>
      <c r="G94" s="41">
        <f>G98+G99+G100+G101</f>
        <v>13</v>
      </c>
      <c r="H94" s="48"/>
      <c r="I94" s="49"/>
      <c r="J94" s="50"/>
    </row>
    <row r="95" spans="2:10" ht="15.75" hidden="1" x14ac:dyDescent="0.25">
      <c r="B95" s="45" t="s">
        <v>92</v>
      </c>
      <c r="C95" s="39" t="s">
        <v>88</v>
      </c>
      <c r="D95" s="39" t="s">
        <v>93</v>
      </c>
      <c r="E95" s="39"/>
      <c r="F95" s="46"/>
      <c r="G95" s="47"/>
      <c r="H95" s="48"/>
      <c r="I95" s="49"/>
      <c r="J95" s="50"/>
    </row>
    <row r="96" spans="2:10" ht="15.75" hidden="1" x14ac:dyDescent="0.25">
      <c r="B96" s="44" t="s">
        <v>50</v>
      </c>
      <c r="C96" s="39"/>
      <c r="D96" s="39"/>
      <c r="E96" s="39" t="s">
        <v>71</v>
      </c>
      <c r="F96" s="46"/>
      <c r="G96" s="47"/>
      <c r="H96" s="48"/>
      <c r="I96" s="49"/>
      <c r="J96" s="50"/>
    </row>
    <row r="97" spans="2:10" ht="15.75" hidden="1" x14ac:dyDescent="0.25">
      <c r="B97" s="45" t="s">
        <v>94</v>
      </c>
      <c r="C97" s="39" t="s">
        <v>88</v>
      </c>
      <c r="D97" s="39" t="s">
        <v>95</v>
      </c>
      <c r="E97" s="39"/>
      <c r="F97" s="46"/>
      <c r="G97" s="47"/>
      <c r="H97" s="48"/>
      <c r="I97" s="49"/>
      <c r="J97" s="50"/>
    </row>
    <row r="98" spans="2:10" ht="36.75" hidden="1" x14ac:dyDescent="0.25">
      <c r="B98" s="55" t="s">
        <v>96</v>
      </c>
      <c r="C98" s="39"/>
      <c r="D98" s="39"/>
      <c r="E98" s="39" t="s">
        <v>25</v>
      </c>
      <c r="F98" s="46">
        <f>F99</f>
        <v>0</v>
      </c>
      <c r="G98" s="41"/>
      <c r="H98" s="48"/>
      <c r="I98" s="49"/>
      <c r="J98" s="50"/>
    </row>
    <row r="99" spans="2:10" ht="15.75" x14ac:dyDescent="0.25">
      <c r="B99" s="53" t="s">
        <v>40</v>
      </c>
      <c r="C99" s="38"/>
      <c r="D99" s="39"/>
      <c r="E99" s="39" t="s">
        <v>41</v>
      </c>
      <c r="F99" s="40"/>
      <c r="G99" s="41">
        <v>13</v>
      </c>
      <c r="H99" s="48"/>
      <c r="I99" s="49"/>
      <c r="J99" s="50"/>
    </row>
    <row r="100" spans="2:10" ht="15.75" hidden="1" x14ac:dyDescent="0.25">
      <c r="B100" s="55" t="s">
        <v>44</v>
      </c>
      <c r="C100" s="38"/>
      <c r="D100" s="39"/>
      <c r="E100" s="39" t="s">
        <v>45</v>
      </c>
      <c r="F100" s="40"/>
      <c r="G100" s="41"/>
      <c r="H100" s="48"/>
      <c r="I100" s="49"/>
      <c r="J100" s="50"/>
    </row>
    <row r="101" spans="2:10" ht="15.75" hidden="1" x14ac:dyDescent="0.25">
      <c r="B101" s="44" t="s">
        <v>44</v>
      </c>
      <c r="C101" s="38"/>
      <c r="D101" s="39"/>
      <c r="E101" s="39" t="s">
        <v>45</v>
      </c>
      <c r="F101" s="40"/>
      <c r="G101" s="41"/>
      <c r="H101" s="48"/>
      <c r="I101" s="49"/>
      <c r="J101" s="50"/>
    </row>
    <row r="102" spans="2:10" s="21" customFormat="1" ht="15.75" hidden="1" x14ac:dyDescent="0.25">
      <c r="B102" s="45" t="s">
        <v>97</v>
      </c>
      <c r="C102" s="39"/>
      <c r="D102" s="39"/>
      <c r="E102" s="39"/>
      <c r="F102" s="40"/>
      <c r="G102" s="47">
        <f>G103</f>
        <v>0</v>
      </c>
      <c r="H102" s="48"/>
      <c r="I102" s="49">
        <f>G102+H102</f>
        <v>0</v>
      </c>
      <c r="J102" s="29"/>
    </row>
    <row r="103" spans="2:10" ht="15.75" hidden="1" x14ac:dyDescent="0.25">
      <c r="B103" s="55" t="s">
        <v>98</v>
      </c>
      <c r="C103" s="38"/>
      <c r="D103" s="39"/>
      <c r="E103" s="39" t="s">
        <v>41</v>
      </c>
      <c r="F103" s="40"/>
      <c r="G103" s="41"/>
      <c r="H103" s="48"/>
      <c r="I103" s="49">
        <f>G103+H103</f>
        <v>0</v>
      </c>
      <c r="J103" s="50"/>
    </row>
    <row r="104" spans="2:10" ht="15.75" hidden="1" x14ac:dyDescent="0.25">
      <c r="B104" s="44" t="s">
        <v>99</v>
      </c>
      <c r="C104" s="38"/>
      <c r="D104" s="39"/>
      <c r="E104" s="39"/>
      <c r="F104" s="40"/>
      <c r="G104" s="41"/>
      <c r="H104" s="48"/>
      <c r="I104" s="49"/>
      <c r="J104" s="50"/>
    </row>
    <row r="105" spans="2:10" ht="15.75" x14ac:dyDescent="0.25">
      <c r="B105" s="44" t="s">
        <v>42</v>
      </c>
      <c r="C105" s="39"/>
      <c r="D105" s="39"/>
      <c r="E105" s="39" t="s">
        <v>43</v>
      </c>
      <c r="F105" s="40"/>
      <c r="G105" s="41">
        <v>13</v>
      </c>
      <c r="H105" s="48"/>
      <c r="I105" s="49"/>
      <c r="J105" s="50"/>
    </row>
    <row r="106" spans="2:10" s="21" customFormat="1" ht="15.75" x14ac:dyDescent="0.25">
      <c r="B106" s="45" t="s">
        <v>100</v>
      </c>
      <c r="C106" s="38" t="s">
        <v>101</v>
      </c>
      <c r="D106" s="39"/>
      <c r="E106" s="39"/>
      <c r="F106" s="46">
        <f>F107</f>
        <v>800</v>
      </c>
      <c r="G106" s="47">
        <f>G107</f>
        <v>400</v>
      </c>
      <c r="H106" s="35">
        <v>800</v>
      </c>
      <c r="I106" s="36">
        <f>G106+H106</f>
        <v>1200</v>
      </c>
      <c r="J106" s="29"/>
    </row>
    <row r="107" spans="2:10" ht="15.75" x14ac:dyDescent="0.25">
      <c r="B107" s="44" t="s">
        <v>100</v>
      </c>
      <c r="C107" s="39"/>
      <c r="D107" s="39" t="s">
        <v>102</v>
      </c>
      <c r="E107" s="39"/>
      <c r="F107" s="40">
        <v>800</v>
      </c>
      <c r="G107" s="41">
        <f>G109</f>
        <v>400</v>
      </c>
      <c r="H107" s="48">
        <v>800</v>
      </c>
      <c r="I107" s="49">
        <f>G107+H107</f>
        <v>1200</v>
      </c>
      <c r="J107" s="50"/>
    </row>
    <row r="108" spans="2:10" ht="15.75" x14ac:dyDescent="0.25">
      <c r="B108" s="44" t="s">
        <v>103</v>
      </c>
      <c r="C108" s="39"/>
      <c r="D108" s="39" t="s">
        <v>104</v>
      </c>
      <c r="E108" s="39"/>
      <c r="F108" s="40"/>
      <c r="G108" s="41">
        <f>G109</f>
        <v>400</v>
      </c>
      <c r="H108" s="51"/>
      <c r="I108" s="52"/>
      <c r="J108" s="50"/>
    </row>
    <row r="109" spans="2:10" ht="15.75" x14ac:dyDescent="0.25">
      <c r="B109" s="44" t="s">
        <v>105</v>
      </c>
      <c r="C109" s="39"/>
      <c r="D109" s="39"/>
      <c r="E109" s="39" t="s">
        <v>106</v>
      </c>
      <c r="F109" s="40"/>
      <c r="G109" s="41">
        <v>400</v>
      </c>
      <c r="H109" s="51"/>
      <c r="I109" s="52"/>
      <c r="J109" s="50"/>
    </row>
    <row r="110" spans="2:10" s="21" customFormat="1" ht="15.75" x14ac:dyDescent="0.25">
      <c r="B110" s="45" t="s">
        <v>107</v>
      </c>
      <c r="C110" s="38" t="s">
        <v>108</v>
      </c>
      <c r="D110" s="39"/>
      <c r="E110" s="39"/>
      <c r="F110" s="46" t="e">
        <f>#REF!+#REF!+F138+#REF!+#REF!+#REF!+#REF!+#REF!+#REF!+F146+#REF!+F111+#REF!+#REF!+#REF!</f>
        <v>#REF!</v>
      </c>
      <c r="G110" s="47">
        <f>G111+G123+G153</f>
        <v>11326.2</v>
      </c>
      <c r="H110" s="35">
        <v>576.29999999999995</v>
      </c>
      <c r="I110" s="36">
        <f>G110+H110</f>
        <v>11902.5</v>
      </c>
      <c r="J110" s="29"/>
    </row>
    <row r="111" spans="2:10" ht="15.75" x14ac:dyDescent="0.25">
      <c r="B111" s="44" t="s">
        <v>51</v>
      </c>
      <c r="C111" s="38"/>
      <c r="D111" s="39" t="s">
        <v>52</v>
      </c>
      <c r="E111" s="39"/>
      <c r="F111" s="46">
        <f>F113</f>
        <v>0</v>
      </c>
      <c r="G111" s="41">
        <f>G112+G115</f>
        <v>943</v>
      </c>
      <c r="H111" s="35"/>
      <c r="I111" s="36"/>
      <c r="J111" s="50"/>
    </row>
    <row r="112" spans="2:10" ht="15.75" x14ac:dyDescent="0.25">
      <c r="B112" s="37" t="s">
        <v>22</v>
      </c>
      <c r="C112" s="38"/>
      <c r="D112" s="39" t="s">
        <v>57</v>
      </c>
      <c r="E112" s="39"/>
      <c r="F112" s="46"/>
      <c r="G112" s="41">
        <f>G113</f>
        <v>900</v>
      </c>
      <c r="H112" s="35"/>
      <c r="I112" s="36"/>
      <c r="J112" s="50"/>
    </row>
    <row r="113" spans="2:10" ht="36.75" x14ac:dyDescent="0.25">
      <c r="B113" s="37" t="s">
        <v>24</v>
      </c>
      <c r="C113" s="38"/>
      <c r="D113" s="39"/>
      <c r="E113" s="39" t="s">
        <v>25</v>
      </c>
      <c r="F113" s="40"/>
      <c r="G113" s="41">
        <f>G114</f>
        <v>900</v>
      </c>
      <c r="H113" s="35"/>
      <c r="I113" s="36"/>
      <c r="J113" s="50"/>
    </row>
    <row r="114" spans="2:10" ht="16.899999999999999" customHeight="1" x14ac:dyDescent="0.25">
      <c r="B114" s="44" t="s">
        <v>26</v>
      </c>
      <c r="C114" s="39"/>
      <c r="D114" s="39"/>
      <c r="E114" s="39" t="s">
        <v>27</v>
      </c>
      <c r="F114" s="40"/>
      <c r="G114" s="41">
        <f>790+110</f>
        <v>900</v>
      </c>
      <c r="H114" s="35"/>
      <c r="I114" s="36"/>
      <c r="J114" s="50"/>
    </row>
    <row r="115" spans="2:10" ht="16.899999999999999" customHeight="1" x14ac:dyDescent="0.25">
      <c r="B115" s="44" t="s">
        <v>38</v>
      </c>
      <c r="C115" s="39"/>
      <c r="D115" s="39" t="s">
        <v>58</v>
      </c>
      <c r="E115" s="39"/>
      <c r="F115" s="40"/>
      <c r="G115" s="41">
        <f>G116+G118</f>
        <v>43</v>
      </c>
      <c r="H115" s="35"/>
      <c r="I115" s="36"/>
      <c r="J115" s="50"/>
    </row>
    <row r="116" spans="2:10" ht="15.75" x14ac:dyDescent="0.25">
      <c r="B116" s="53" t="s">
        <v>40</v>
      </c>
      <c r="C116" s="38"/>
      <c r="D116" s="39"/>
      <c r="E116" s="39" t="s">
        <v>41</v>
      </c>
      <c r="F116" s="40"/>
      <c r="G116" s="41">
        <v>36</v>
      </c>
      <c r="H116" s="35"/>
      <c r="I116" s="36"/>
      <c r="J116" s="50"/>
    </row>
    <row r="117" spans="2:10" ht="15.75" x14ac:dyDescent="0.25">
      <c r="B117" s="44" t="s">
        <v>42</v>
      </c>
      <c r="C117" s="38"/>
      <c r="D117" s="39"/>
      <c r="E117" s="39" t="s">
        <v>43</v>
      </c>
      <c r="F117" s="40"/>
      <c r="G117" s="41">
        <v>36</v>
      </c>
      <c r="H117" s="35"/>
      <c r="I117" s="36"/>
      <c r="J117" s="50"/>
    </row>
    <row r="118" spans="2:10" ht="15.75" x14ac:dyDescent="0.25">
      <c r="B118" s="54" t="s">
        <v>44</v>
      </c>
      <c r="C118" s="38"/>
      <c r="D118" s="39"/>
      <c r="E118" s="39" t="s">
        <v>45</v>
      </c>
      <c r="F118" s="40"/>
      <c r="G118" s="41">
        <v>7</v>
      </c>
      <c r="H118" s="35"/>
      <c r="I118" s="36"/>
      <c r="J118" s="50"/>
    </row>
    <row r="119" spans="2:10" ht="15.75" hidden="1" x14ac:dyDescent="0.25">
      <c r="B119" s="44" t="s">
        <v>103</v>
      </c>
      <c r="C119" s="39"/>
      <c r="D119" s="39"/>
      <c r="E119" s="39"/>
      <c r="F119" s="46"/>
      <c r="G119" s="47">
        <f>G120</f>
        <v>0</v>
      </c>
      <c r="H119" s="35"/>
      <c r="I119" s="36"/>
      <c r="J119" s="50"/>
    </row>
    <row r="120" spans="2:10" ht="15.75" hidden="1" x14ac:dyDescent="0.25">
      <c r="B120" s="44" t="s">
        <v>98</v>
      </c>
      <c r="C120" s="39"/>
      <c r="D120" s="39"/>
      <c r="E120" s="39" t="s">
        <v>41</v>
      </c>
      <c r="F120" s="46"/>
      <c r="G120" s="41"/>
      <c r="H120" s="35"/>
      <c r="I120" s="36"/>
      <c r="J120" s="50"/>
    </row>
    <row r="121" spans="2:10" ht="15.75" hidden="1" x14ac:dyDescent="0.25">
      <c r="B121" s="44" t="s">
        <v>44</v>
      </c>
      <c r="C121" s="39"/>
      <c r="D121" s="39"/>
      <c r="E121" s="39" t="s">
        <v>45</v>
      </c>
      <c r="F121" s="46"/>
      <c r="G121" s="41"/>
      <c r="H121" s="35"/>
      <c r="I121" s="36"/>
      <c r="J121" s="50"/>
    </row>
    <row r="122" spans="2:10" ht="15.75" x14ac:dyDescent="0.25">
      <c r="B122" s="54" t="s">
        <v>46</v>
      </c>
      <c r="C122" s="39"/>
      <c r="D122" s="39"/>
      <c r="E122" s="39" t="s">
        <v>47</v>
      </c>
      <c r="F122" s="46"/>
      <c r="G122" s="41">
        <v>7</v>
      </c>
      <c r="H122" s="35"/>
      <c r="I122" s="36"/>
      <c r="J122" s="50"/>
    </row>
    <row r="123" spans="2:10" s="56" customFormat="1" ht="18.75" customHeight="1" x14ac:dyDescent="0.25">
      <c r="B123" s="44" t="s">
        <v>109</v>
      </c>
      <c r="C123" s="39"/>
      <c r="D123" s="39" t="s">
        <v>110</v>
      </c>
      <c r="E123" s="39"/>
      <c r="F123" s="46"/>
      <c r="G123" s="41">
        <f>G129+G132+G135+G138+G146+G124+G150</f>
        <v>10289.200000000001</v>
      </c>
      <c r="H123" s="57"/>
      <c r="I123" s="57"/>
      <c r="J123" s="29"/>
    </row>
    <row r="124" spans="2:10" ht="20.25" customHeight="1" x14ac:dyDescent="0.25">
      <c r="B124" s="44" t="s">
        <v>111</v>
      </c>
      <c r="C124" s="39"/>
      <c r="D124" s="39" t="s">
        <v>112</v>
      </c>
      <c r="E124" s="39"/>
      <c r="F124" s="46">
        <f>F125</f>
        <v>160</v>
      </c>
      <c r="G124" s="41">
        <f>G125+G127</f>
        <v>523</v>
      </c>
      <c r="H124" s="35"/>
      <c r="I124" s="36">
        <f>G124+H124</f>
        <v>523</v>
      </c>
      <c r="J124" s="50"/>
    </row>
    <row r="125" spans="2:10" ht="15.75" x14ac:dyDescent="0.25">
      <c r="B125" s="53" t="s">
        <v>40</v>
      </c>
      <c r="C125" s="39"/>
      <c r="D125" s="39"/>
      <c r="E125" s="39" t="s">
        <v>41</v>
      </c>
      <c r="F125" s="40">
        <v>160</v>
      </c>
      <c r="G125" s="41">
        <v>508</v>
      </c>
      <c r="H125" s="58">
        <v>500</v>
      </c>
      <c r="I125" s="59">
        <f>G125+H125</f>
        <v>1008</v>
      </c>
      <c r="J125" s="50"/>
    </row>
    <row r="126" spans="2:10" s="56" customFormat="1" ht="15.75" x14ac:dyDescent="0.25">
      <c r="B126" s="44" t="s">
        <v>42</v>
      </c>
      <c r="C126" s="39"/>
      <c r="D126" s="39"/>
      <c r="E126" s="39" t="s">
        <v>43</v>
      </c>
      <c r="F126" s="46"/>
      <c r="G126" s="41">
        <v>508</v>
      </c>
      <c r="H126" s="57"/>
      <c r="I126" s="57"/>
      <c r="J126" s="29"/>
    </row>
    <row r="127" spans="2:10" s="56" customFormat="1" ht="15.75" x14ac:dyDescent="0.25">
      <c r="B127" s="44" t="s">
        <v>44</v>
      </c>
      <c r="C127" s="39"/>
      <c r="D127" s="39"/>
      <c r="E127" s="39" t="s">
        <v>45</v>
      </c>
      <c r="F127" s="46"/>
      <c r="G127" s="41">
        <v>15</v>
      </c>
      <c r="H127" s="57"/>
      <c r="I127" s="57"/>
      <c r="J127" s="29"/>
    </row>
    <row r="128" spans="2:10" s="56" customFormat="1" ht="15.75" x14ac:dyDescent="0.25">
      <c r="B128" s="54" t="s">
        <v>46</v>
      </c>
      <c r="C128" s="39"/>
      <c r="D128" s="39"/>
      <c r="E128" s="39" t="s">
        <v>47</v>
      </c>
      <c r="F128" s="46"/>
      <c r="G128" s="41">
        <v>15</v>
      </c>
      <c r="H128" s="57"/>
      <c r="I128" s="57"/>
      <c r="J128" s="29"/>
    </row>
    <row r="129" spans="2:10" s="56" customFormat="1" ht="26.25" x14ac:dyDescent="0.25">
      <c r="B129" s="53" t="s">
        <v>113</v>
      </c>
      <c r="C129" s="39"/>
      <c r="D129" s="39" t="s">
        <v>114</v>
      </c>
      <c r="E129" s="39"/>
      <c r="F129" s="46"/>
      <c r="G129" s="41">
        <v>40</v>
      </c>
      <c r="H129" s="57"/>
      <c r="I129" s="57"/>
      <c r="J129" s="29"/>
    </row>
    <row r="130" spans="2:10" s="56" customFormat="1" ht="26.25" x14ac:dyDescent="0.25">
      <c r="B130" s="44" t="s">
        <v>115</v>
      </c>
      <c r="C130" s="39"/>
      <c r="D130" s="39"/>
      <c r="E130" s="39" t="s">
        <v>116</v>
      </c>
      <c r="F130" s="46"/>
      <c r="G130" s="41">
        <v>40</v>
      </c>
      <c r="H130" s="57"/>
      <c r="I130" s="57"/>
      <c r="J130" s="29"/>
    </row>
    <row r="131" spans="2:10" s="56" customFormat="1" ht="26.25" x14ac:dyDescent="0.25">
      <c r="B131" s="53" t="s">
        <v>117</v>
      </c>
      <c r="C131" s="39"/>
      <c r="D131" s="39"/>
      <c r="E131" s="39" t="s">
        <v>118</v>
      </c>
      <c r="F131" s="46"/>
      <c r="G131" s="41">
        <v>40</v>
      </c>
      <c r="H131" s="57"/>
      <c r="I131" s="57"/>
      <c r="J131" s="29"/>
    </row>
    <row r="132" spans="2:10" s="56" customFormat="1" ht="26.25" x14ac:dyDescent="0.25">
      <c r="B132" s="53" t="s">
        <v>119</v>
      </c>
      <c r="C132" s="39"/>
      <c r="D132" s="39" t="s">
        <v>120</v>
      </c>
      <c r="E132" s="39"/>
      <c r="F132" s="46"/>
      <c r="G132" s="41">
        <v>43.2</v>
      </c>
      <c r="H132" s="57"/>
      <c r="I132" s="57"/>
      <c r="J132" s="29"/>
    </row>
    <row r="133" spans="2:10" s="56" customFormat="1" ht="26.25" x14ac:dyDescent="0.25">
      <c r="B133" s="44" t="s">
        <v>115</v>
      </c>
      <c r="C133" s="39"/>
      <c r="D133" s="39"/>
      <c r="E133" s="39" t="s">
        <v>116</v>
      </c>
      <c r="F133" s="46"/>
      <c r="G133" s="41">
        <v>43.2</v>
      </c>
      <c r="H133" s="57"/>
      <c r="I133" s="57"/>
      <c r="J133" s="29"/>
    </row>
    <row r="134" spans="2:10" s="56" customFormat="1" ht="26.25" x14ac:dyDescent="0.25">
      <c r="B134" s="53" t="s">
        <v>117</v>
      </c>
      <c r="C134" s="39"/>
      <c r="D134" s="39"/>
      <c r="E134" s="39" t="s">
        <v>118</v>
      </c>
      <c r="F134" s="46"/>
      <c r="G134" s="41">
        <v>43.2</v>
      </c>
      <c r="H134" s="57"/>
      <c r="I134" s="57"/>
      <c r="J134" s="29"/>
    </row>
    <row r="135" spans="2:10" s="56" customFormat="1" ht="26.25" x14ac:dyDescent="0.25">
      <c r="B135" s="53" t="s">
        <v>121</v>
      </c>
      <c r="C135" s="39"/>
      <c r="D135" s="39" t="s">
        <v>122</v>
      </c>
      <c r="E135" s="39"/>
      <c r="F135" s="46"/>
      <c r="G135" s="41">
        <v>90</v>
      </c>
      <c r="H135" s="57"/>
      <c r="I135" s="57"/>
      <c r="J135" s="29"/>
    </row>
    <row r="136" spans="2:10" s="56" customFormat="1" ht="15.75" x14ac:dyDescent="0.25">
      <c r="B136" s="53" t="s">
        <v>40</v>
      </c>
      <c r="C136" s="39"/>
      <c r="D136" s="39"/>
      <c r="E136" s="39" t="s">
        <v>41</v>
      </c>
      <c r="F136" s="46"/>
      <c r="G136" s="41">
        <v>90</v>
      </c>
      <c r="H136" s="57"/>
      <c r="I136" s="57"/>
      <c r="J136" s="29"/>
    </row>
    <row r="137" spans="2:10" s="56" customFormat="1" ht="15.75" x14ac:dyDescent="0.25">
      <c r="B137" s="44" t="s">
        <v>42</v>
      </c>
      <c r="C137" s="39"/>
      <c r="D137" s="39"/>
      <c r="E137" s="39" t="s">
        <v>43</v>
      </c>
      <c r="F137" s="46"/>
      <c r="G137" s="41">
        <v>90</v>
      </c>
      <c r="H137" s="57"/>
      <c r="I137" s="57"/>
      <c r="J137" s="29"/>
    </row>
    <row r="138" spans="2:10" s="10" customFormat="1" ht="15.6" customHeight="1" x14ac:dyDescent="0.25">
      <c r="B138" s="44" t="s">
        <v>123</v>
      </c>
      <c r="C138" s="39"/>
      <c r="D138" s="39" t="s">
        <v>124</v>
      </c>
      <c r="E138" s="39"/>
      <c r="F138" s="46" t="e">
        <f>#REF!</f>
        <v>#REF!</v>
      </c>
      <c r="G138" s="41">
        <f>G139+G141+G144</f>
        <v>7867</v>
      </c>
      <c r="H138" s="51"/>
      <c r="I138" s="51"/>
      <c r="J138" s="50"/>
    </row>
    <row r="139" spans="2:10" s="10" customFormat="1" ht="36.75" x14ac:dyDescent="0.25">
      <c r="B139" s="37" t="s">
        <v>24</v>
      </c>
      <c r="C139" s="39"/>
      <c r="D139" s="39"/>
      <c r="E139" s="39" t="s">
        <v>25</v>
      </c>
      <c r="F139" s="40"/>
      <c r="G139" s="41">
        <f>G140</f>
        <v>5827</v>
      </c>
      <c r="H139" s="51"/>
      <c r="I139" s="51"/>
      <c r="J139" s="29"/>
    </row>
    <row r="140" spans="2:10" s="10" customFormat="1" ht="17.45" customHeight="1" x14ac:dyDescent="0.25">
      <c r="B140" s="44" t="s">
        <v>125</v>
      </c>
      <c r="C140" s="39"/>
      <c r="D140" s="39"/>
      <c r="E140" s="39" t="s">
        <v>126</v>
      </c>
      <c r="F140" s="40"/>
      <c r="G140" s="41">
        <f>5100+727</f>
        <v>5827</v>
      </c>
      <c r="H140" s="51"/>
      <c r="I140" s="51"/>
      <c r="J140" s="29"/>
    </row>
    <row r="141" spans="2:10" s="10" customFormat="1" ht="15.75" x14ac:dyDescent="0.25">
      <c r="B141" s="53" t="s">
        <v>40</v>
      </c>
      <c r="C141" s="39"/>
      <c r="D141" s="39"/>
      <c r="E141" s="39" t="s">
        <v>41</v>
      </c>
      <c r="F141" s="40"/>
      <c r="G141" s="41">
        <f>G143</f>
        <v>2020</v>
      </c>
      <c r="H141" s="51"/>
      <c r="I141" s="51"/>
      <c r="J141" s="50"/>
    </row>
    <row r="142" spans="2:10" s="10" customFormat="1" ht="15.75" hidden="1" x14ac:dyDescent="0.25">
      <c r="B142" s="54" t="s">
        <v>44</v>
      </c>
      <c r="C142" s="39"/>
      <c r="D142" s="39"/>
      <c r="E142" s="39" t="s">
        <v>45</v>
      </c>
      <c r="F142" s="40"/>
      <c r="G142" s="41"/>
      <c r="H142" s="51"/>
      <c r="I142" s="51"/>
      <c r="J142" s="50"/>
    </row>
    <row r="143" spans="2:10" s="10" customFormat="1" ht="15.75" x14ac:dyDescent="0.25">
      <c r="B143" s="44" t="s">
        <v>42</v>
      </c>
      <c r="C143" s="39"/>
      <c r="D143" s="39"/>
      <c r="E143" s="39" t="s">
        <v>43</v>
      </c>
      <c r="F143" s="40"/>
      <c r="G143" s="41">
        <v>2020</v>
      </c>
      <c r="H143" s="51"/>
      <c r="I143" s="51"/>
      <c r="J143" s="50"/>
    </row>
    <row r="144" spans="2:10" s="10" customFormat="1" ht="15.75" x14ac:dyDescent="0.25">
      <c r="B144" s="44" t="s">
        <v>44</v>
      </c>
      <c r="C144" s="39"/>
      <c r="D144" s="39"/>
      <c r="E144" s="39" t="s">
        <v>45</v>
      </c>
      <c r="F144" s="40"/>
      <c r="G144" s="41">
        <f>G145</f>
        <v>20</v>
      </c>
      <c r="H144" s="51"/>
      <c r="I144" s="51"/>
      <c r="J144" s="50"/>
    </row>
    <row r="145" spans="2:10" s="10" customFormat="1" ht="15.75" x14ac:dyDescent="0.25">
      <c r="B145" s="54" t="s">
        <v>46</v>
      </c>
      <c r="C145" s="39"/>
      <c r="D145" s="39"/>
      <c r="E145" s="39" t="s">
        <v>47</v>
      </c>
      <c r="F145" s="40"/>
      <c r="G145" s="41">
        <v>20</v>
      </c>
      <c r="H145" s="51"/>
      <c r="I145" s="51"/>
      <c r="J145" s="50"/>
    </row>
    <row r="146" spans="2:10" s="10" customFormat="1" ht="15.75" x14ac:dyDescent="0.25">
      <c r="B146" s="44" t="s">
        <v>127</v>
      </c>
      <c r="C146" s="39"/>
      <c r="D146" s="39" t="s">
        <v>128</v>
      </c>
      <c r="E146" s="39"/>
      <c r="F146" s="46">
        <f>F148</f>
        <v>572</v>
      </c>
      <c r="G146" s="41">
        <f>G147</f>
        <v>1063</v>
      </c>
      <c r="H146" s="51"/>
      <c r="I146" s="51"/>
      <c r="J146" s="50"/>
    </row>
    <row r="147" spans="2:10" s="10" customFormat="1" ht="36.75" x14ac:dyDescent="0.25">
      <c r="B147" s="37" t="s">
        <v>24</v>
      </c>
      <c r="C147" s="39"/>
      <c r="D147" s="39"/>
      <c r="E147" s="39" t="s">
        <v>25</v>
      </c>
      <c r="F147" s="46"/>
      <c r="G147" s="41">
        <f>G149</f>
        <v>1063</v>
      </c>
      <c r="H147" s="51"/>
      <c r="I147" s="51"/>
      <c r="J147" s="50"/>
    </row>
    <row r="148" spans="2:10" s="10" customFormat="1" ht="13.5" hidden="1" customHeight="1" x14ac:dyDescent="0.25">
      <c r="B148" s="55" t="s">
        <v>98</v>
      </c>
      <c r="C148" s="39"/>
      <c r="D148" s="39"/>
      <c r="E148" s="39" t="s">
        <v>41</v>
      </c>
      <c r="F148" s="40">
        <v>572</v>
      </c>
      <c r="G148" s="41"/>
      <c r="H148" s="51"/>
      <c r="I148" s="51"/>
      <c r="J148" s="50"/>
    </row>
    <row r="149" spans="2:10" s="10" customFormat="1" ht="13.5" customHeight="1" x14ac:dyDescent="0.25">
      <c r="B149" s="44" t="s">
        <v>125</v>
      </c>
      <c r="C149" s="39"/>
      <c r="D149" s="39"/>
      <c r="E149" s="39" t="s">
        <v>126</v>
      </c>
      <c r="F149" s="40"/>
      <c r="G149" s="41">
        <f>930+133</f>
        <v>1063</v>
      </c>
      <c r="H149" s="51"/>
      <c r="I149" s="51"/>
      <c r="J149" s="50"/>
    </row>
    <row r="150" spans="2:10" s="10" customFormat="1" ht="13.5" customHeight="1" x14ac:dyDescent="0.25">
      <c r="B150" s="44" t="s">
        <v>129</v>
      </c>
      <c r="C150" s="39"/>
      <c r="D150" s="39" t="s">
        <v>130</v>
      </c>
      <c r="E150" s="39"/>
      <c r="F150" s="40"/>
      <c r="G150" s="41">
        <f>G151</f>
        <v>663</v>
      </c>
      <c r="H150" s="51"/>
      <c r="I150" s="51"/>
      <c r="J150" s="50"/>
    </row>
    <row r="151" spans="2:10" s="10" customFormat="1" ht="13.5" customHeight="1" x14ac:dyDescent="0.25">
      <c r="B151" s="53" t="s">
        <v>40</v>
      </c>
      <c r="C151" s="39"/>
      <c r="D151" s="39"/>
      <c r="E151" s="39" t="s">
        <v>41</v>
      </c>
      <c r="F151" s="40"/>
      <c r="G151" s="41">
        <f>G152</f>
        <v>663</v>
      </c>
      <c r="H151" s="51"/>
      <c r="I151" s="51"/>
      <c r="J151" s="50"/>
    </row>
    <row r="152" spans="2:10" s="10" customFormat="1" ht="13.5" customHeight="1" x14ac:dyDescent="0.25">
      <c r="B152" s="44" t="s">
        <v>42</v>
      </c>
      <c r="C152" s="39"/>
      <c r="D152" s="39"/>
      <c r="E152" s="39" t="s">
        <v>43</v>
      </c>
      <c r="F152" s="40"/>
      <c r="G152" s="41">
        <v>663</v>
      </c>
      <c r="H152" s="51"/>
      <c r="I152" s="51"/>
      <c r="J152" s="50"/>
    </row>
    <row r="153" spans="2:10" s="10" customFormat="1" ht="24.75" x14ac:dyDescent="0.25">
      <c r="B153" s="55" t="s">
        <v>131</v>
      </c>
      <c r="C153" s="39"/>
      <c r="D153" s="39" t="s">
        <v>132</v>
      </c>
      <c r="E153" s="39"/>
      <c r="F153" s="40"/>
      <c r="G153" s="47">
        <f>G154+G161+G164</f>
        <v>94</v>
      </c>
      <c r="H153" s="51"/>
      <c r="I153" s="51"/>
      <c r="J153" s="50"/>
    </row>
    <row r="154" spans="2:10" s="10" customFormat="1" ht="13.5" customHeight="1" x14ac:dyDescent="0.25">
      <c r="B154" s="44" t="s">
        <v>133</v>
      </c>
      <c r="C154" s="39"/>
      <c r="D154" s="39" t="s">
        <v>134</v>
      </c>
      <c r="E154" s="39"/>
      <c r="F154" s="40"/>
      <c r="G154" s="41">
        <f>G155+G158</f>
        <v>76</v>
      </c>
      <c r="H154" s="51"/>
      <c r="I154" s="51"/>
      <c r="J154" s="50"/>
    </row>
    <row r="155" spans="2:10" s="10" customFormat="1" ht="13.5" customHeight="1" x14ac:dyDescent="0.25">
      <c r="B155" s="44" t="s">
        <v>135</v>
      </c>
      <c r="C155" s="39"/>
      <c r="D155" s="39" t="s">
        <v>136</v>
      </c>
      <c r="E155" s="39"/>
      <c r="F155" s="40"/>
      <c r="G155" s="41">
        <f>G156</f>
        <v>50</v>
      </c>
      <c r="H155" s="51"/>
      <c r="I155" s="51"/>
      <c r="J155" s="50"/>
    </row>
    <row r="156" spans="2:10" s="10" customFormat="1" ht="13.5" customHeight="1" x14ac:dyDescent="0.25">
      <c r="B156" s="53" t="s">
        <v>40</v>
      </c>
      <c r="C156" s="39"/>
      <c r="D156" s="39"/>
      <c r="E156" s="39" t="s">
        <v>41</v>
      </c>
      <c r="F156" s="40"/>
      <c r="G156" s="41">
        <v>50</v>
      </c>
      <c r="H156" s="51"/>
      <c r="I156" s="51"/>
      <c r="J156" s="50"/>
    </row>
    <row r="157" spans="2:10" s="10" customFormat="1" ht="13.5" customHeight="1" x14ac:dyDescent="0.25">
      <c r="B157" s="44" t="s">
        <v>42</v>
      </c>
      <c r="C157" s="39"/>
      <c r="D157" s="39"/>
      <c r="E157" s="39" t="s">
        <v>43</v>
      </c>
      <c r="F157" s="40"/>
      <c r="G157" s="41">
        <v>50</v>
      </c>
      <c r="H157" s="51"/>
      <c r="I157" s="51"/>
      <c r="J157" s="50"/>
    </row>
    <row r="158" spans="2:10" s="10" customFormat="1" ht="13.5" customHeight="1" x14ac:dyDescent="0.25">
      <c r="B158" s="44" t="s">
        <v>137</v>
      </c>
      <c r="C158" s="39"/>
      <c r="D158" s="39" t="s">
        <v>138</v>
      </c>
      <c r="E158" s="39"/>
      <c r="F158" s="40"/>
      <c r="G158" s="41">
        <f>G159</f>
        <v>26</v>
      </c>
      <c r="H158" s="51"/>
      <c r="I158" s="51"/>
      <c r="J158" s="50"/>
    </row>
    <row r="159" spans="2:10" s="10" customFormat="1" ht="13.5" customHeight="1" x14ac:dyDescent="0.25">
      <c r="B159" s="53" t="s">
        <v>40</v>
      </c>
      <c r="C159" s="39"/>
      <c r="D159" s="39"/>
      <c r="E159" s="39" t="s">
        <v>41</v>
      </c>
      <c r="F159" s="40"/>
      <c r="G159" s="41">
        <v>26</v>
      </c>
      <c r="H159" s="51"/>
      <c r="I159" s="51"/>
      <c r="J159" s="50"/>
    </row>
    <row r="160" spans="2:10" s="10" customFormat="1" ht="13.5" customHeight="1" x14ac:dyDescent="0.25">
      <c r="B160" s="44" t="s">
        <v>42</v>
      </c>
      <c r="C160" s="39"/>
      <c r="D160" s="39"/>
      <c r="E160" s="39" t="s">
        <v>43</v>
      </c>
      <c r="F160" s="40"/>
      <c r="G160" s="41">
        <v>26</v>
      </c>
      <c r="H160" s="51"/>
      <c r="I160" s="51"/>
      <c r="J160" s="50"/>
    </row>
    <row r="161" spans="2:10" s="10" customFormat="1" ht="13.5" customHeight="1" x14ac:dyDescent="0.25">
      <c r="B161" s="44" t="s">
        <v>139</v>
      </c>
      <c r="C161" s="39"/>
      <c r="D161" s="39" t="s">
        <v>140</v>
      </c>
      <c r="E161" s="39"/>
      <c r="F161" s="40"/>
      <c r="G161" s="41">
        <f>G162</f>
        <v>6</v>
      </c>
      <c r="H161" s="51"/>
      <c r="I161" s="51"/>
      <c r="J161" s="50"/>
    </row>
    <row r="162" spans="2:10" s="10" customFormat="1" ht="13.5" customHeight="1" x14ac:dyDescent="0.25">
      <c r="B162" s="53" t="s">
        <v>40</v>
      </c>
      <c r="C162" s="39"/>
      <c r="D162" s="39"/>
      <c r="E162" s="39" t="s">
        <v>41</v>
      </c>
      <c r="F162" s="40"/>
      <c r="G162" s="41">
        <v>6</v>
      </c>
      <c r="H162" s="51"/>
      <c r="I162" s="51"/>
      <c r="J162" s="50"/>
    </row>
    <row r="163" spans="2:10" s="10" customFormat="1" ht="13.5" customHeight="1" x14ac:dyDescent="0.25">
      <c r="B163" s="44" t="s">
        <v>42</v>
      </c>
      <c r="C163" s="39"/>
      <c r="D163" s="39"/>
      <c r="E163" s="39" t="s">
        <v>43</v>
      </c>
      <c r="F163" s="40"/>
      <c r="G163" s="41">
        <v>6</v>
      </c>
      <c r="H163" s="51"/>
      <c r="I163" s="51"/>
      <c r="J163" s="50"/>
    </row>
    <row r="164" spans="2:10" s="10" customFormat="1" ht="13.5" customHeight="1" x14ac:dyDescent="0.25">
      <c r="B164" s="44" t="s">
        <v>141</v>
      </c>
      <c r="C164" s="39"/>
      <c r="D164" s="39" t="s">
        <v>142</v>
      </c>
      <c r="E164" s="39"/>
      <c r="F164" s="40"/>
      <c r="G164" s="41">
        <f>G165</f>
        <v>12</v>
      </c>
      <c r="H164" s="51"/>
      <c r="I164" s="51"/>
      <c r="J164" s="50"/>
    </row>
    <row r="165" spans="2:10" s="10" customFormat="1" ht="13.5" customHeight="1" x14ac:dyDescent="0.25">
      <c r="B165" s="53" t="s">
        <v>40</v>
      </c>
      <c r="C165" s="39"/>
      <c r="D165" s="39"/>
      <c r="E165" s="39" t="s">
        <v>41</v>
      </c>
      <c r="F165" s="40"/>
      <c r="G165" s="41">
        <v>12</v>
      </c>
      <c r="H165" s="51"/>
      <c r="I165" s="51"/>
      <c r="J165" s="50"/>
    </row>
    <row r="166" spans="2:10" s="10" customFormat="1" ht="13.5" customHeight="1" x14ac:dyDescent="0.25">
      <c r="B166" s="60" t="s">
        <v>42</v>
      </c>
      <c r="C166" s="61"/>
      <c r="D166" s="61"/>
      <c r="E166" s="61" t="s">
        <v>43</v>
      </c>
      <c r="F166" s="62"/>
      <c r="G166" s="63">
        <v>12</v>
      </c>
      <c r="H166" s="51"/>
      <c r="I166" s="51"/>
      <c r="J166" s="50"/>
    </row>
    <row r="167" spans="2:10" ht="30.75" customHeight="1" x14ac:dyDescent="0.25">
      <c r="B167" s="22" t="s">
        <v>143</v>
      </c>
      <c r="C167" s="23" t="s">
        <v>144</v>
      </c>
      <c r="D167" s="24"/>
      <c r="E167" s="24"/>
      <c r="F167" s="64"/>
      <c r="G167" s="65">
        <f>G174</f>
        <v>650</v>
      </c>
      <c r="H167" s="51"/>
      <c r="I167" s="52"/>
      <c r="J167" s="50"/>
    </row>
    <row r="168" spans="2:10" ht="15.75" hidden="1" x14ac:dyDescent="0.25">
      <c r="B168" s="66" t="s">
        <v>145</v>
      </c>
      <c r="C168" s="31" t="s">
        <v>146</v>
      </c>
      <c r="D168" s="32"/>
      <c r="E168" s="32"/>
      <c r="F168" s="67"/>
      <c r="G168" s="68">
        <f>G169</f>
        <v>0</v>
      </c>
      <c r="H168" s="48"/>
      <c r="I168" s="49">
        <f>G168+H168</f>
        <v>0</v>
      </c>
      <c r="J168" s="50"/>
    </row>
    <row r="169" spans="2:10" ht="15.75" hidden="1" x14ac:dyDescent="0.25">
      <c r="B169" s="55" t="s">
        <v>147</v>
      </c>
      <c r="C169" s="38"/>
      <c r="D169" s="39" t="s">
        <v>148</v>
      </c>
      <c r="E169" s="39"/>
      <c r="F169" s="69"/>
      <c r="G169" s="70"/>
      <c r="H169" s="48"/>
      <c r="I169" s="49">
        <f>G169+H169</f>
        <v>0</v>
      </c>
      <c r="J169" s="50"/>
    </row>
    <row r="170" spans="2:10" s="21" customFormat="1" ht="24" hidden="1" customHeight="1" x14ac:dyDescent="0.25">
      <c r="B170" s="45" t="s">
        <v>149</v>
      </c>
      <c r="C170" s="38" t="s">
        <v>150</v>
      </c>
      <c r="D170" s="39"/>
      <c r="E170" s="39"/>
      <c r="F170" s="71">
        <f t="shared" ref="F170:G172" si="0">F171</f>
        <v>924</v>
      </c>
      <c r="G170" s="72">
        <f t="shared" si="0"/>
        <v>0</v>
      </c>
      <c r="H170" s="73"/>
      <c r="I170" s="74"/>
      <c r="J170" s="29"/>
    </row>
    <row r="171" spans="2:10" s="21" customFormat="1" ht="19.5" hidden="1" customHeight="1" x14ac:dyDescent="0.25">
      <c r="B171" s="45" t="s">
        <v>151</v>
      </c>
      <c r="C171" s="38" t="s">
        <v>152</v>
      </c>
      <c r="D171" s="39"/>
      <c r="E171" s="39"/>
      <c r="F171" s="71">
        <f t="shared" si="0"/>
        <v>924</v>
      </c>
      <c r="G171" s="72">
        <f t="shared" si="0"/>
        <v>0</v>
      </c>
      <c r="H171" s="42"/>
      <c r="I171" s="75"/>
      <c r="J171" s="29"/>
    </row>
    <row r="172" spans="2:10" ht="24.75" hidden="1" x14ac:dyDescent="0.25">
      <c r="B172" s="76" t="s">
        <v>153</v>
      </c>
      <c r="C172" s="38"/>
      <c r="D172" s="39" t="s">
        <v>154</v>
      </c>
      <c r="E172" s="39"/>
      <c r="F172" s="69">
        <f t="shared" si="0"/>
        <v>924</v>
      </c>
      <c r="G172" s="70">
        <f t="shared" si="0"/>
        <v>0</v>
      </c>
      <c r="H172" s="51"/>
      <c r="I172" s="52"/>
      <c r="J172" s="50"/>
    </row>
    <row r="173" spans="2:10" ht="15.75" hidden="1" x14ac:dyDescent="0.25">
      <c r="B173" s="76" t="s">
        <v>147</v>
      </c>
      <c r="C173" s="38"/>
      <c r="D173" s="39"/>
      <c r="E173" s="39" t="s">
        <v>155</v>
      </c>
      <c r="F173" s="69">
        <v>924</v>
      </c>
      <c r="G173" s="70"/>
      <c r="H173" s="51"/>
      <c r="I173" s="52"/>
      <c r="J173" s="50"/>
    </row>
    <row r="174" spans="2:10" s="21" customFormat="1" ht="24.75" x14ac:dyDescent="0.25">
      <c r="B174" s="77" t="s">
        <v>156</v>
      </c>
      <c r="C174" s="38" t="s">
        <v>157</v>
      </c>
      <c r="D174" s="39"/>
      <c r="E174" s="39"/>
      <c r="F174" s="71">
        <f>F175+F177</f>
        <v>170</v>
      </c>
      <c r="G174" s="72">
        <f>G175+G177</f>
        <v>650</v>
      </c>
      <c r="H174" s="35"/>
      <c r="I174" s="36"/>
      <c r="J174" s="29"/>
    </row>
    <row r="175" spans="2:10" ht="15.75" hidden="1" x14ac:dyDescent="0.25">
      <c r="B175" s="55" t="s">
        <v>55</v>
      </c>
      <c r="C175" s="38"/>
      <c r="D175" s="39" t="s">
        <v>148</v>
      </c>
      <c r="E175" s="39" t="s">
        <v>56</v>
      </c>
      <c r="F175" s="69"/>
      <c r="G175" s="70"/>
      <c r="H175" s="51"/>
      <c r="I175" s="52"/>
      <c r="J175" s="50"/>
    </row>
    <row r="176" spans="2:10" ht="15.75" x14ac:dyDescent="0.25">
      <c r="B176" s="55" t="s">
        <v>158</v>
      </c>
      <c r="C176" s="38"/>
      <c r="D176" s="39" t="s">
        <v>159</v>
      </c>
      <c r="E176" s="39"/>
      <c r="F176" s="69"/>
      <c r="G176" s="70">
        <f>G177</f>
        <v>650</v>
      </c>
      <c r="H176" s="51"/>
      <c r="I176" s="52"/>
      <c r="J176" s="50"/>
    </row>
    <row r="177" spans="2:10" ht="15.75" x14ac:dyDescent="0.25">
      <c r="B177" s="44" t="s">
        <v>160</v>
      </c>
      <c r="C177" s="38"/>
      <c r="D177" s="39" t="s">
        <v>161</v>
      </c>
      <c r="E177" s="39"/>
      <c r="F177" s="69">
        <f>F178</f>
        <v>170</v>
      </c>
      <c r="G177" s="70">
        <f>G178</f>
        <v>650</v>
      </c>
      <c r="H177" s="51"/>
      <c r="I177" s="52"/>
      <c r="J177" s="50"/>
    </row>
    <row r="178" spans="2:10" ht="36.75" x14ac:dyDescent="0.25">
      <c r="B178" s="37" t="s">
        <v>24</v>
      </c>
      <c r="C178" s="39"/>
      <c r="D178" s="39"/>
      <c r="E178" s="39" t="s">
        <v>25</v>
      </c>
      <c r="F178" s="69">
        <v>170</v>
      </c>
      <c r="G178" s="70">
        <f>G180</f>
        <v>650</v>
      </c>
      <c r="H178" s="51"/>
      <c r="I178" s="52"/>
      <c r="J178" s="50"/>
    </row>
    <row r="179" spans="2:10" ht="15.75" hidden="1" x14ac:dyDescent="0.25">
      <c r="B179" s="55" t="s">
        <v>98</v>
      </c>
      <c r="C179" s="38"/>
      <c r="D179" s="39"/>
      <c r="E179" s="39" t="s">
        <v>41</v>
      </c>
      <c r="F179" s="69"/>
      <c r="G179" s="70"/>
      <c r="H179" s="51"/>
      <c r="I179" s="52"/>
      <c r="J179" s="50"/>
    </row>
    <row r="180" spans="2:10" ht="15.75" x14ac:dyDescent="0.25">
      <c r="B180" s="78" t="s">
        <v>125</v>
      </c>
      <c r="C180" s="79"/>
      <c r="D180" s="61"/>
      <c r="E180" s="61" t="s">
        <v>126</v>
      </c>
      <c r="F180" s="80"/>
      <c r="G180" s="81">
        <f>570+80</f>
        <v>650</v>
      </c>
      <c r="H180" s="51"/>
      <c r="I180" s="52"/>
      <c r="J180" s="50"/>
    </row>
    <row r="181" spans="2:10" s="21" customFormat="1" ht="24" customHeight="1" x14ac:dyDescent="0.25">
      <c r="B181" s="22" t="s">
        <v>162</v>
      </c>
      <c r="C181" s="23" t="s">
        <v>163</v>
      </c>
      <c r="D181" s="24"/>
      <c r="E181" s="24"/>
      <c r="F181" s="64" t="e">
        <f>F182+F204+F209+F219</f>
        <v>#REF!</v>
      </c>
      <c r="G181" s="65">
        <f>G182+G204+G209+G219</f>
        <v>8309.5129799999995</v>
      </c>
      <c r="H181" s="73" t="e">
        <f>H182+#REF!+H204+H211+#REF!</f>
        <v>#REF!</v>
      </c>
      <c r="I181" s="74" t="e">
        <f>G181+H181</f>
        <v>#REF!</v>
      </c>
      <c r="J181" s="29"/>
    </row>
    <row r="182" spans="2:10" s="21" customFormat="1" ht="15.75" x14ac:dyDescent="0.25">
      <c r="B182" s="30" t="s">
        <v>164</v>
      </c>
      <c r="C182" s="31" t="s">
        <v>165</v>
      </c>
      <c r="D182" s="32"/>
      <c r="E182" s="32"/>
      <c r="F182" s="82" t="e">
        <f>#REF!+#REF!+#REF!+F195</f>
        <v>#REF!</v>
      </c>
      <c r="G182" s="83">
        <f>G183+G191+G201</f>
        <v>1191.3900000000001</v>
      </c>
      <c r="H182" s="35"/>
      <c r="I182" s="36">
        <f>G182+H182</f>
        <v>1191.3900000000001</v>
      </c>
      <c r="J182" s="29"/>
    </row>
    <row r="183" spans="2:10" s="21" customFormat="1" ht="15.75" x14ac:dyDescent="0.25">
      <c r="B183" s="44" t="s">
        <v>51</v>
      </c>
      <c r="C183" s="31"/>
      <c r="D183" s="32" t="s">
        <v>52</v>
      </c>
      <c r="E183" s="32"/>
      <c r="F183" s="82"/>
      <c r="G183" s="68">
        <f>G184</f>
        <v>1063</v>
      </c>
      <c r="H183" s="35"/>
      <c r="I183" s="36"/>
      <c r="J183" s="29"/>
    </row>
    <row r="184" spans="2:10" ht="26.25" x14ac:dyDescent="0.25">
      <c r="B184" s="44" t="s">
        <v>166</v>
      </c>
      <c r="C184" s="39"/>
      <c r="D184" s="39" t="s">
        <v>167</v>
      </c>
      <c r="E184" s="39"/>
      <c r="F184" s="69"/>
      <c r="G184" s="70">
        <f>G187+G185+G189</f>
        <v>1063</v>
      </c>
      <c r="H184" s="48"/>
      <c r="I184" s="49"/>
      <c r="J184" s="50"/>
    </row>
    <row r="185" spans="2:10" ht="36.75" x14ac:dyDescent="0.25">
      <c r="B185" s="37" t="s">
        <v>24</v>
      </c>
      <c r="C185" s="39"/>
      <c r="D185" s="39"/>
      <c r="E185" s="39" t="s">
        <v>25</v>
      </c>
      <c r="F185" s="69"/>
      <c r="G185" s="70">
        <v>939.2</v>
      </c>
      <c r="H185" s="48"/>
      <c r="I185" s="49"/>
      <c r="J185" s="50"/>
    </row>
    <row r="186" spans="2:10" ht="15.75" x14ac:dyDescent="0.25">
      <c r="B186" s="44" t="s">
        <v>26</v>
      </c>
      <c r="C186" s="39"/>
      <c r="D186" s="39"/>
      <c r="E186" s="39" t="s">
        <v>27</v>
      </c>
      <c r="F186" s="69"/>
      <c r="G186" s="70">
        <v>939.2</v>
      </c>
      <c r="H186" s="48"/>
      <c r="I186" s="49"/>
      <c r="J186" s="50"/>
    </row>
    <row r="187" spans="2:10" ht="15.75" x14ac:dyDescent="0.25">
      <c r="B187" s="53" t="s">
        <v>40</v>
      </c>
      <c r="C187" s="39"/>
      <c r="D187" s="39"/>
      <c r="E187" s="39" t="s">
        <v>41</v>
      </c>
      <c r="F187" s="69"/>
      <c r="G187" s="70">
        <v>123.5</v>
      </c>
      <c r="H187" s="48"/>
      <c r="I187" s="49"/>
      <c r="J187" s="50"/>
    </row>
    <row r="188" spans="2:10" ht="15.75" x14ac:dyDescent="0.25">
      <c r="B188" s="44" t="s">
        <v>42</v>
      </c>
      <c r="C188" s="39"/>
      <c r="D188" s="39"/>
      <c r="E188" s="39" t="s">
        <v>43</v>
      </c>
      <c r="F188" s="69"/>
      <c r="G188" s="70">
        <v>123.5</v>
      </c>
      <c r="H188" s="48"/>
      <c r="I188" s="49"/>
      <c r="J188" s="50"/>
    </row>
    <row r="189" spans="2:10" ht="15.75" x14ac:dyDescent="0.25">
      <c r="B189" s="54" t="s">
        <v>44</v>
      </c>
      <c r="C189" s="39"/>
      <c r="D189" s="39"/>
      <c r="E189" s="39" t="s">
        <v>45</v>
      </c>
      <c r="F189" s="69"/>
      <c r="G189" s="70">
        <v>0.3</v>
      </c>
      <c r="H189" s="48"/>
      <c r="I189" s="49"/>
      <c r="J189" s="50"/>
    </row>
    <row r="190" spans="2:10" ht="15.75" x14ac:dyDescent="0.25">
      <c r="B190" s="54" t="s">
        <v>46</v>
      </c>
      <c r="C190" s="39"/>
      <c r="D190" s="39"/>
      <c r="E190" s="39" t="s">
        <v>47</v>
      </c>
      <c r="F190" s="69"/>
      <c r="G190" s="70">
        <v>0.3</v>
      </c>
      <c r="H190" s="48"/>
      <c r="I190" s="49"/>
      <c r="J190" s="50"/>
    </row>
    <row r="191" spans="2:10" ht="15.75" x14ac:dyDescent="0.25">
      <c r="B191" s="54" t="s">
        <v>168</v>
      </c>
      <c r="C191" s="39"/>
      <c r="D191" s="39" t="s">
        <v>169</v>
      </c>
      <c r="E191" s="39"/>
      <c r="F191" s="69"/>
      <c r="G191" s="70">
        <f>G192+G195+G198</f>
        <v>78.39</v>
      </c>
      <c r="H191" s="48"/>
      <c r="I191" s="49"/>
      <c r="J191" s="50"/>
    </row>
    <row r="192" spans="2:10" ht="77.25" x14ac:dyDescent="0.25">
      <c r="B192" s="44" t="s">
        <v>170</v>
      </c>
      <c r="C192" s="39"/>
      <c r="D192" s="39" t="s">
        <v>171</v>
      </c>
      <c r="E192" s="39"/>
      <c r="F192" s="69"/>
      <c r="G192" s="70">
        <f>G193</f>
        <v>4</v>
      </c>
      <c r="H192" s="48"/>
      <c r="I192" s="49"/>
      <c r="J192" s="50"/>
    </row>
    <row r="193" spans="2:10" ht="15.75" x14ac:dyDescent="0.25">
      <c r="B193" s="44" t="s">
        <v>44</v>
      </c>
      <c r="C193" s="39"/>
      <c r="D193" s="39"/>
      <c r="E193" s="39" t="s">
        <v>45</v>
      </c>
      <c r="F193" s="69"/>
      <c r="G193" s="70">
        <v>4</v>
      </c>
      <c r="H193" s="48"/>
      <c r="I193" s="49"/>
      <c r="J193" s="50"/>
    </row>
    <row r="194" spans="2:10" ht="27.75" customHeight="1" x14ac:dyDescent="0.25">
      <c r="B194" s="44" t="s">
        <v>172</v>
      </c>
      <c r="C194" s="39"/>
      <c r="D194" s="39"/>
      <c r="E194" s="39" t="s">
        <v>173</v>
      </c>
      <c r="F194" s="69"/>
      <c r="G194" s="70">
        <v>4</v>
      </c>
      <c r="H194" s="48"/>
      <c r="I194" s="49"/>
      <c r="J194" s="50"/>
    </row>
    <row r="195" spans="2:10" ht="64.5" x14ac:dyDescent="0.25">
      <c r="B195" s="44" t="s">
        <v>174</v>
      </c>
      <c r="C195" s="39"/>
      <c r="D195" s="39" t="s">
        <v>175</v>
      </c>
      <c r="E195" s="39"/>
      <c r="F195" s="69">
        <v>8</v>
      </c>
      <c r="G195" s="70">
        <f>G196</f>
        <v>50</v>
      </c>
      <c r="H195" s="48"/>
      <c r="I195" s="49"/>
      <c r="J195" s="50"/>
    </row>
    <row r="196" spans="2:10" ht="15.75" x14ac:dyDescent="0.25">
      <c r="B196" s="44" t="s">
        <v>44</v>
      </c>
      <c r="C196" s="39"/>
      <c r="D196" s="39"/>
      <c r="E196" s="39" t="s">
        <v>45</v>
      </c>
      <c r="F196" s="69"/>
      <c r="G196" s="70">
        <v>50</v>
      </c>
      <c r="H196" s="48"/>
      <c r="I196" s="49"/>
      <c r="J196" s="50"/>
    </row>
    <row r="197" spans="2:10" ht="31.5" customHeight="1" x14ac:dyDescent="0.25">
      <c r="B197" s="44" t="s">
        <v>172</v>
      </c>
      <c r="C197" s="39"/>
      <c r="D197" s="39"/>
      <c r="E197" s="39" t="s">
        <v>173</v>
      </c>
      <c r="F197" s="69"/>
      <c r="G197" s="70">
        <v>50</v>
      </c>
      <c r="H197" s="48"/>
      <c r="I197" s="49"/>
      <c r="J197" s="50"/>
    </row>
    <row r="198" spans="2:10" ht="79.5" customHeight="1" x14ac:dyDescent="0.25">
      <c r="B198" s="53" t="s">
        <v>176</v>
      </c>
      <c r="C198" s="39"/>
      <c r="D198" s="39" t="s">
        <v>177</v>
      </c>
      <c r="E198" s="39"/>
      <c r="F198" s="69"/>
      <c r="G198" s="70">
        <f>G199</f>
        <v>24.39</v>
      </c>
      <c r="H198" s="48"/>
      <c r="I198" s="49"/>
      <c r="J198" s="50"/>
    </row>
    <row r="199" spans="2:10" ht="15.75" x14ac:dyDescent="0.25">
      <c r="B199" s="53" t="s">
        <v>40</v>
      </c>
      <c r="C199" s="39"/>
      <c r="D199" s="39"/>
      <c r="E199" s="39" t="s">
        <v>41</v>
      </c>
      <c r="F199" s="69"/>
      <c r="G199" s="70">
        <f>G200</f>
        <v>24.39</v>
      </c>
      <c r="H199" s="48"/>
      <c r="I199" s="49"/>
      <c r="J199" s="50"/>
    </row>
    <row r="200" spans="2:10" ht="15.75" x14ac:dyDescent="0.25">
      <c r="B200" s="44" t="s">
        <v>42</v>
      </c>
      <c r="C200" s="39"/>
      <c r="D200" s="39"/>
      <c r="E200" s="39" t="s">
        <v>43</v>
      </c>
      <c r="F200" s="69"/>
      <c r="G200" s="70">
        <v>24.39</v>
      </c>
      <c r="H200" s="48"/>
      <c r="I200" s="49"/>
      <c r="J200" s="50"/>
    </row>
    <row r="201" spans="2:10" ht="26.25" x14ac:dyDescent="0.25">
      <c r="B201" s="44" t="s">
        <v>178</v>
      </c>
      <c r="C201" s="39"/>
      <c r="D201" s="39" t="s">
        <v>179</v>
      </c>
      <c r="E201" s="39"/>
      <c r="F201" s="69"/>
      <c r="G201" s="70">
        <f>G202</f>
        <v>50</v>
      </c>
      <c r="H201" s="48"/>
      <c r="I201" s="49"/>
      <c r="J201" s="50"/>
    </row>
    <row r="202" spans="2:10" ht="15.75" x14ac:dyDescent="0.25">
      <c r="B202" s="53" t="s">
        <v>40</v>
      </c>
      <c r="C202" s="39"/>
      <c r="D202" s="39"/>
      <c r="E202" s="39" t="s">
        <v>41</v>
      </c>
      <c r="F202" s="69"/>
      <c r="G202" s="70">
        <v>50</v>
      </c>
      <c r="H202" s="48"/>
      <c r="I202" s="49"/>
      <c r="J202" s="50"/>
    </row>
    <row r="203" spans="2:10" ht="15.75" x14ac:dyDescent="0.25">
      <c r="B203" s="44" t="s">
        <v>42</v>
      </c>
      <c r="C203" s="39"/>
      <c r="D203" s="39"/>
      <c r="E203" s="39" t="s">
        <v>43</v>
      </c>
      <c r="F203" s="69"/>
      <c r="G203" s="70">
        <v>50</v>
      </c>
      <c r="H203" s="48"/>
      <c r="I203" s="49"/>
      <c r="J203" s="50"/>
    </row>
    <row r="204" spans="2:10" s="21" customFormat="1" ht="15.75" x14ac:dyDescent="0.25">
      <c r="B204" s="45" t="s">
        <v>180</v>
      </c>
      <c r="C204" s="38" t="s">
        <v>181</v>
      </c>
      <c r="D204" s="39"/>
      <c r="E204" s="39"/>
      <c r="F204" s="71">
        <f>F206</f>
        <v>1600</v>
      </c>
      <c r="G204" s="72">
        <f>G206</f>
        <v>1500</v>
      </c>
      <c r="H204" s="35"/>
      <c r="I204" s="36">
        <f>G204+H204</f>
        <v>1500</v>
      </c>
      <c r="J204" s="29"/>
    </row>
    <row r="205" spans="2:10" s="21" customFormat="1" ht="15.75" x14ac:dyDescent="0.25">
      <c r="B205" s="84" t="s">
        <v>182</v>
      </c>
      <c r="C205" s="38"/>
      <c r="D205" s="39" t="s">
        <v>183</v>
      </c>
      <c r="E205" s="39"/>
      <c r="F205" s="71"/>
      <c r="G205" s="70">
        <f>G206</f>
        <v>1500</v>
      </c>
      <c r="H205" s="35"/>
      <c r="I205" s="36"/>
      <c r="J205" s="29"/>
    </row>
    <row r="206" spans="2:10" ht="15.75" x14ac:dyDescent="0.25">
      <c r="B206" s="84" t="s">
        <v>184</v>
      </c>
      <c r="C206" s="38"/>
      <c r="D206" s="39" t="s">
        <v>185</v>
      </c>
      <c r="E206" s="39"/>
      <c r="F206" s="69">
        <f>F207</f>
        <v>1600</v>
      </c>
      <c r="G206" s="70">
        <f>G207</f>
        <v>1500</v>
      </c>
      <c r="H206" s="48"/>
      <c r="I206" s="49">
        <f>G206+H206</f>
        <v>1500</v>
      </c>
      <c r="J206" s="50"/>
    </row>
    <row r="207" spans="2:10" ht="15.75" x14ac:dyDescent="0.25">
      <c r="B207" s="44" t="s">
        <v>44</v>
      </c>
      <c r="C207" s="38"/>
      <c r="D207" s="39"/>
      <c r="E207" s="39" t="s">
        <v>45</v>
      </c>
      <c r="F207" s="69">
        <v>1600</v>
      </c>
      <c r="G207" s="70">
        <v>1500</v>
      </c>
      <c r="H207" s="48"/>
      <c r="I207" s="49">
        <f>G207+H207</f>
        <v>1500</v>
      </c>
      <c r="J207" s="50"/>
    </row>
    <row r="208" spans="2:10" ht="27.75" customHeight="1" x14ac:dyDescent="0.25">
      <c r="B208" s="44" t="s">
        <v>172</v>
      </c>
      <c r="C208" s="38"/>
      <c r="D208" s="39"/>
      <c r="E208" s="39" t="s">
        <v>173</v>
      </c>
      <c r="F208" s="69"/>
      <c r="G208" s="70">
        <v>1500</v>
      </c>
      <c r="H208" s="48"/>
      <c r="I208" s="49"/>
      <c r="J208" s="50"/>
    </row>
    <row r="209" spans="2:10" ht="15.75" x14ac:dyDescent="0.25">
      <c r="B209" s="45" t="s">
        <v>186</v>
      </c>
      <c r="C209" s="38" t="s">
        <v>187</v>
      </c>
      <c r="D209" s="39"/>
      <c r="E209" s="39"/>
      <c r="F209" s="71">
        <f>F211+F213</f>
        <v>1300</v>
      </c>
      <c r="G209" s="72">
        <f>G211+G216</f>
        <v>5473.1229800000001</v>
      </c>
      <c r="H209" s="48"/>
      <c r="I209" s="49">
        <f>G209+H209</f>
        <v>5473.1229800000001</v>
      </c>
      <c r="J209" s="50"/>
    </row>
    <row r="210" spans="2:10" ht="15.75" x14ac:dyDescent="0.25">
      <c r="B210" s="44" t="s">
        <v>188</v>
      </c>
      <c r="C210" s="38"/>
      <c r="D210" s="39" t="s">
        <v>189</v>
      </c>
      <c r="E210" s="39"/>
      <c r="F210" s="71"/>
      <c r="G210" s="70">
        <f>G211</f>
        <v>5455.6229800000001</v>
      </c>
      <c r="H210" s="48"/>
      <c r="I210" s="49"/>
      <c r="J210" s="50"/>
    </row>
    <row r="211" spans="2:10" ht="15.75" x14ac:dyDescent="0.25">
      <c r="B211" s="44" t="s">
        <v>190</v>
      </c>
      <c r="C211" s="38"/>
      <c r="D211" s="39" t="s">
        <v>191</v>
      </c>
      <c r="E211" s="39"/>
      <c r="F211" s="69">
        <v>1300</v>
      </c>
      <c r="G211" s="70">
        <f>G214</f>
        <v>5455.6229800000001</v>
      </c>
      <c r="H211" s="48"/>
      <c r="I211" s="49">
        <f>G211+H211</f>
        <v>5455.6229800000001</v>
      </c>
      <c r="J211" s="50"/>
    </row>
    <row r="212" spans="2:10" ht="26.25" hidden="1" x14ac:dyDescent="0.25">
      <c r="B212" s="44" t="s">
        <v>192</v>
      </c>
      <c r="C212" s="38"/>
      <c r="D212" s="39" t="s">
        <v>193</v>
      </c>
      <c r="E212" s="39" t="s">
        <v>194</v>
      </c>
      <c r="F212" s="69"/>
      <c r="G212" s="70"/>
      <c r="H212" s="48"/>
      <c r="I212" s="49"/>
      <c r="J212" s="50"/>
    </row>
    <row r="213" spans="2:10" ht="26.25" hidden="1" x14ac:dyDescent="0.25">
      <c r="B213" s="44" t="s">
        <v>195</v>
      </c>
      <c r="C213" s="39"/>
      <c r="D213" s="39" t="s">
        <v>196</v>
      </c>
      <c r="E213" s="39" t="s">
        <v>71</v>
      </c>
      <c r="F213" s="69"/>
      <c r="G213" s="70"/>
      <c r="H213" s="48"/>
      <c r="I213" s="49">
        <f>G213+H213</f>
        <v>0</v>
      </c>
      <c r="J213" s="50"/>
    </row>
    <row r="214" spans="2:10" ht="15.75" x14ac:dyDescent="0.25">
      <c r="B214" s="53" t="s">
        <v>40</v>
      </c>
      <c r="C214" s="38"/>
      <c r="D214" s="39"/>
      <c r="E214" s="39" t="s">
        <v>41</v>
      </c>
      <c r="F214" s="69"/>
      <c r="G214" s="70">
        <f>G215</f>
        <v>5455.6229800000001</v>
      </c>
      <c r="H214" s="48"/>
      <c r="I214" s="49"/>
      <c r="J214" s="50"/>
    </row>
    <row r="215" spans="2:10" ht="15.75" x14ac:dyDescent="0.25">
      <c r="B215" s="44" t="s">
        <v>42</v>
      </c>
      <c r="C215" s="38"/>
      <c r="D215" s="39"/>
      <c r="E215" s="39" t="s">
        <v>43</v>
      </c>
      <c r="F215" s="69"/>
      <c r="G215" s="70">
        <f>3936+1519.62298</f>
        <v>5455.6229800000001</v>
      </c>
      <c r="H215" s="48"/>
      <c r="I215" s="49"/>
      <c r="J215" s="50"/>
    </row>
    <row r="216" spans="2:10" ht="24.75" x14ac:dyDescent="0.25">
      <c r="B216" s="55" t="s">
        <v>197</v>
      </c>
      <c r="C216" s="39"/>
      <c r="D216" s="39" t="s">
        <v>198</v>
      </c>
      <c r="E216" s="39"/>
      <c r="F216" s="69"/>
      <c r="G216" s="70">
        <v>17.5</v>
      </c>
      <c r="H216" s="48"/>
      <c r="I216" s="49"/>
      <c r="J216" s="50"/>
    </row>
    <row r="217" spans="2:10" ht="15.75" x14ac:dyDescent="0.25">
      <c r="B217" s="53" t="s">
        <v>40</v>
      </c>
      <c r="C217" s="39"/>
      <c r="D217" s="39"/>
      <c r="E217" s="39" t="s">
        <v>41</v>
      </c>
      <c r="F217" s="69"/>
      <c r="G217" s="70">
        <v>17.5</v>
      </c>
      <c r="H217" s="48"/>
      <c r="I217" s="49"/>
      <c r="J217" s="50"/>
    </row>
    <row r="218" spans="2:10" ht="15.75" x14ac:dyDescent="0.25">
      <c r="B218" s="44" t="s">
        <v>42</v>
      </c>
      <c r="C218" s="39"/>
      <c r="D218" s="39"/>
      <c r="E218" s="39" t="s">
        <v>43</v>
      </c>
      <c r="F218" s="69"/>
      <c r="G218" s="70">
        <v>17.5</v>
      </c>
      <c r="H218" s="48"/>
      <c r="I218" s="49"/>
      <c r="J218" s="50"/>
    </row>
    <row r="219" spans="2:10" s="21" customFormat="1" ht="15.75" x14ac:dyDescent="0.25">
      <c r="B219" s="45" t="s">
        <v>199</v>
      </c>
      <c r="C219" s="38" t="s">
        <v>200</v>
      </c>
      <c r="D219" s="39"/>
      <c r="E219" s="39"/>
      <c r="F219" s="71">
        <f>F220+F222+F224+F223</f>
        <v>280</v>
      </c>
      <c r="G219" s="72">
        <f>G220+G222+G224+G223+G226+G246</f>
        <v>145</v>
      </c>
      <c r="H219" s="35"/>
      <c r="I219" s="36">
        <f>G219+H219</f>
        <v>145</v>
      </c>
      <c r="J219" s="29"/>
    </row>
    <row r="220" spans="2:10" s="21" customFormat="1" ht="15.75" hidden="1" x14ac:dyDescent="0.25">
      <c r="B220" s="44" t="s">
        <v>201</v>
      </c>
      <c r="C220" s="39" t="s">
        <v>200</v>
      </c>
      <c r="D220" s="39"/>
      <c r="E220" s="39"/>
      <c r="F220" s="69">
        <v>100</v>
      </c>
      <c r="G220" s="70"/>
      <c r="H220" s="57"/>
      <c r="I220" s="75">
        <f>G220+H220</f>
        <v>0</v>
      </c>
      <c r="J220" s="29"/>
    </row>
    <row r="221" spans="2:10" s="21" customFormat="1" ht="15.75" x14ac:dyDescent="0.25">
      <c r="B221" s="44" t="s">
        <v>202</v>
      </c>
      <c r="C221" s="39"/>
      <c r="D221" s="39" t="s">
        <v>203</v>
      </c>
      <c r="E221" s="39"/>
      <c r="F221" s="69"/>
      <c r="G221" s="70">
        <f>G222</f>
        <v>130</v>
      </c>
      <c r="H221" s="57"/>
      <c r="I221" s="75"/>
      <c r="J221" s="29"/>
    </row>
    <row r="222" spans="2:10" s="21" customFormat="1" ht="15.75" x14ac:dyDescent="0.25">
      <c r="B222" s="44" t="s">
        <v>204</v>
      </c>
      <c r="C222" s="39"/>
      <c r="D222" s="39" t="s">
        <v>205</v>
      </c>
      <c r="E222" s="39"/>
      <c r="F222" s="69">
        <v>100</v>
      </c>
      <c r="G222" s="70">
        <v>130</v>
      </c>
      <c r="H222" s="57"/>
      <c r="I222" s="75">
        <f>G222+H222</f>
        <v>130</v>
      </c>
      <c r="J222" s="29"/>
    </row>
    <row r="223" spans="2:10" s="21" customFormat="1" ht="15.75" hidden="1" x14ac:dyDescent="0.25">
      <c r="B223" s="44" t="s">
        <v>206</v>
      </c>
      <c r="C223" s="39"/>
      <c r="D223" s="39" t="s">
        <v>148</v>
      </c>
      <c r="E223" s="39" t="s">
        <v>71</v>
      </c>
      <c r="F223" s="69"/>
      <c r="G223" s="70"/>
      <c r="H223" s="57"/>
      <c r="I223" s="75">
        <f>G223+H223</f>
        <v>0</v>
      </c>
      <c r="J223" s="29"/>
    </row>
    <row r="224" spans="2:10" ht="24.75" hidden="1" x14ac:dyDescent="0.25">
      <c r="B224" s="55" t="s">
        <v>207</v>
      </c>
      <c r="C224" s="39"/>
      <c r="D224" s="39" t="s">
        <v>208</v>
      </c>
      <c r="E224" s="39" t="s">
        <v>71</v>
      </c>
      <c r="F224" s="69">
        <v>80</v>
      </c>
      <c r="G224" s="70"/>
      <c r="H224" s="57"/>
      <c r="I224" s="75"/>
      <c r="J224" s="50"/>
    </row>
    <row r="225" spans="2:10" ht="15.75" x14ac:dyDescent="0.25">
      <c r="B225" s="55" t="s">
        <v>98</v>
      </c>
      <c r="C225" s="39"/>
      <c r="D225" s="39"/>
      <c r="E225" s="39" t="s">
        <v>41</v>
      </c>
      <c r="F225" s="69"/>
      <c r="G225" s="70">
        <v>130</v>
      </c>
      <c r="H225" s="57"/>
      <c r="I225" s="75"/>
      <c r="J225" s="50"/>
    </row>
    <row r="226" spans="2:10" s="21" customFormat="1" ht="15.75" hidden="1" x14ac:dyDescent="0.25">
      <c r="B226" s="44" t="s">
        <v>199</v>
      </c>
      <c r="C226" s="39"/>
      <c r="D226" s="39"/>
      <c r="E226" s="39"/>
      <c r="F226" s="69"/>
      <c r="G226" s="70">
        <f>G227</f>
        <v>0</v>
      </c>
      <c r="H226" s="57"/>
      <c r="I226" s="75"/>
      <c r="J226" s="29"/>
    </row>
    <row r="227" spans="2:10" ht="15.75" hidden="1" x14ac:dyDescent="0.25">
      <c r="B227" s="55" t="s">
        <v>209</v>
      </c>
      <c r="C227" s="39"/>
      <c r="D227" s="39"/>
      <c r="E227" s="39" t="s">
        <v>41</v>
      </c>
      <c r="F227" s="69"/>
      <c r="G227" s="70"/>
      <c r="H227" s="57"/>
      <c r="I227" s="75"/>
      <c r="J227" s="50"/>
    </row>
    <row r="228" spans="2:10" s="21" customFormat="1" ht="24" hidden="1" customHeight="1" x14ac:dyDescent="0.25">
      <c r="B228" s="45" t="s">
        <v>210</v>
      </c>
      <c r="C228" s="38"/>
      <c r="D228" s="39"/>
      <c r="E228" s="39"/>
      <c r="F228" s="71">
        <f>F241+F229+F236</f>
        <v>606.6</v>
      </c>
      <c r="G228" s="72">
        <f>G241+G229+G236</f>
        <v>0</v>
      </c>
      <c r="H228" s="85"/>
      <c r="I228" s="74"/>
      <c r="J228" s="29"/>
    </row>
    <row r="229" spans="2:10" ht="15.75" hidden="1" x14ac:dyDescent="0.25">
      <c r="B229" s="77" t="s">
        <v>211</v>
      </c>
      <c r="C229" s="38"/>
      <c r="D229" s="38"/>
      <c r="E229" s="38"/>
      <c r="F229" s="71">
        <f>F231+F232+F235+F234+F233</f>
        <v>280</v>
      </c>
      <c r="G229" s="72">
        <f>G231+G232+G235+G234+G233</f>
        <v>0</v>
      </c>
      <c r="H229" s="57"/>
      <c r="I229" s="75"/>
      <c r="J229" s="50"/>
    </row>
    <row r="230" spans="2:10" ht="15.75" hidden="1" x14ac:dyDescent="0.25">
      <c r="B230" s="55" t="s">
        <v>212</v>
      </c>
      <c r="C230" s="38"/>
      <c r="D230" s="39"/>
      <c r="E230" s="39"/>
      <c r="F230" s="69"/>
      <c r="G230" s="70">
        <f>G231</f>
        <v>0</v>
      </c>
      <c r="H230" s="57"/>
      <c r="I230" s="75"/>
      <c r="J230" s="50"/>
    </row>
    <row r="231" spans="2:10" ht="15.75" hidden="1" x14ac:dyDescent="0.25">
      <c r="B231" s="55" t="s">
        <v>98</v>
      </c>
      <c r="C231" s="38"/>
      <c r="D231" s="39"/>
      <c r="E231" s="39" t="s">
        <v>41</v>
      </c>
      <c r="F231" s="69">
        <v>100</v>
      </c>
      <c r="G231" s="70"/>
      <c r="H231" s="57"/>
      <c r="I231" s="75"/>
      <c r="J231" s="50"/>
    </row>
    <row r="232" spans="2:10" ht="24.75" hidden="1" x14ac:dyDescent="0.25">
      <c r="B232" s="77" t="s">
        <v>213</v>
      </c>
      <c r="C232" s="38"/>
      <c r="D232" s="39"/>
      <c r="E232" s="39" t="s">
        <v>71</v>
      </c>
      <c r="F232" s="69">
        <v>150</v>
      </c>
      <c r="G232" s="70"/>
      <c r="H232" s="57"/>
      <c r="I232" s="75"/>
      <c r="J232" s="50"/>
    </row>
    <row r="233" spans="2:10" ht="24.75" hidden="1" x14ac:dyDescent="0.25">
      <c r="B233" s="77" t="s">
        <v>214</v>
      </c>
      <c r="C233" s="38"/>
      <c r="D233" s="39"/>
      <c r="E233" s="39" t="s">
        <v>71</v>
      </c>
      <c r="F233" s="69"/>
      <c r="G233" s="70"/>
      <c r="H233" s="57"/>
      <c r="I233" s="75"/>
      <c r="J233" s="50"/>
    </row>
    <row r="234" spans="2:10" ht="24.75" hidden="1" x14ac:dyDescent="0.25">
      <c r="B234" s="77" t="s">
        <v>215</v>
      </c>
      <c r="C234" s="38"/>
      <c r="D234" s="39"/>
      <c r="E234" s="39" t="s">
        <v>71</v>
      </c>
      <c r="F234" s="69"/>
      <c r="G234" s="70"/>
      <c r="H234" s="57"/>
      <c r="I234" s="75"/>
      <c r="J234" s="50"/>
    </row>
    <row r="235" spans="2:10" s="21" customFormat="1" ht="38.25" hidden="1" customHeight="1" x14ac:dyDescent="0.25">
      <c r="B235" s="44" t="s">
        <v>216</v>
      </c>
      <c r="C235" s="38"/>
      <c r="D235" s="39"/>
      <c r="E235" s="39" t="s">
        <v>71</v>
      </c>
      <c r="F235" s="69">
        <v>30</v>
      </c>
      <c r="G235" s="70"/>
      <c r="H235" s="57"/>
      <c r="I235" s="75"/>
      <c r="J235" s="29"/>
    </row>
    <row r="236" spans="2:10" s="21" customFormat="1" ht="17.25" hidden="1" customHeight="1" x14ac:dyDescent="0.25">
      <c r="B236" s="77" t="s">
        <v>217</v>
      </c>
      <c r="C236" s="38"/>
      <c r="D236" s="38"/>
      <c r="E236" s="38"/>
      <c r="F236" s="71">
        <f>F237+F240+F239+F238</f>
        <v>26.6</v>
      </c>
      <c r="G236" s="72">
        <f>G237+G240+G239</f>
        <v>0</v>
      </c>
      <c r="H236" s="57"/>
      <c r="I236" s="75"/>
      <c r="J236" s="29"/>
    </row>
    <row r="237" spans="2:10" s="21" customFormat="1" ht="15.75" hidden="1" x14ac:dyDescent="0.25">
      <c r="B237" s="77" t="s">
        <v>218</v>
      </c>
      <c r="C237" s="39"/>
      <c r="D237" s="39"/>
      <c r="E237" s="39" t="s">
        <v>71</v>
      </c>
      <c r="F237" s="69"/>
      <c r="G237" s="70"/>
      <c r="H237" s="57"/>
      <c r="I237" s="75"/>
      <c r="J237" s="29"/>
    </row>
    <row r="238" spans="2:10" s="21" customFormat="1" ht="26.25" hidden="1" x14ac:dyDescent="0.25">
      <c r="B238" s="44" t="s">
        <v>219</v>
      </c>
      <c r="C238" s="39"/>
      <c r="D238" s="39"/>
      <c r="E238" s="39" t="s">
        <v>71</v>
      </c>
      <c r="F238" s="69">
        <v>26.6</v>
      </c>
      <c r="G238" s="70"/>
      <c r="H238" s="57"/>
      <c r="I238" s="75"/>
      <c r="J238" s="29"/>
    </row>
    <row r="239" spans="2:10" s="21" customFormat="1" ht="24.75" hidden="1" x14ac:dyDescent="0.25">
      <c r="B239" s="77" t="s">
        <v>220</v>
      </c>
      <c r="C239" s="39"/>
      <c r="D239" s="39"/>
      <c r="E239" s="39" t="s">
        <v>71</v>
      </c>
      <c r="F239" s="69"/>
      <c r="G239" s="70"/>
      <c r="H239" s="57"/>
      <c r="I239" s="75"/>
      <c r="J239" s="29"/>
    </row>
    <row r="240" spans="2:10" s="21" customFormat="1" ht="15.75" hidden="1" x14ac:dyDescent="0.25">
      <c r="B240" s="55" t="s">
        <v>55</v>
      </c>
      <c r="C240" s="39"/>
      <c r="D240" s="39"/>
      <c r="E240" s="39" t="s">
        <v>56</v>
      </c>
      <c r="F240" s="69"/>
      <c r="G240" s="70"/>
      <c r="H240" s="57"/>
      <c r="I240" s="75"/>
      <c r="J240" s="29"/>
    </row>
    <row r="241" spans="2:10" ht="15.75" hidden="1" x14ac:dyDescent="0.25">
      <c r="B241" s="77" t="s">
        <v>221</v>
      </c>
      <c r="C241" s="38"/>
      <c r="D241" s="38"/>
      <c r="E241" s="38"/>
      <c r="F241" s="71">
        <f>SUM(F242:F244)</f>
        <v>300</v>
      </c>
      <c r="G241" s="72">
        <f>SUM(G242:G244)</f>
        <v>0</v>
      </c>
      <c r="H241" s="57"/>
      <c r="I241" s="75"/>
      <c r="J241" s="50"/>
    </row>
    <row r="242" spans="2:10" ht="24.75" hidden="1" x14ac:dyDescent="0.25">
      <c r="B242" s="77" t="s">
        <v>222</v>
      </c>
      <c r="C242" s="39"/>
      <c r="D242" s="39"/>
      <c r="E242" s="39" t="s">
        <v>71</v>
      </c>
      <c r="F242" s="69"/>
      <c r="G242" s="70"/>
      <c r="H242" s="57"/>
      <c r="I242" s="75"/>
      <c r="J242" s="50"/>
    </row>
    <row r="243" spans="2:10" ht="24.75" hidden="1" x14ac:dyDescent="0.25">
      <c r="B243" s="55" t="s">
        <v>223</v>
      </c>
      <c r="C243" s="39"/>
      <c r="D243" s="39"/>
      <c r="E243" s="39" t="s">
        <v>71</v>
      </c>
      <c r="F243" s="69">
        <v>100</v>
      </c>
      <c r="G243" s="70"/>
      <c r="H243" s="57"/>
      <c r="I243" s="75"/>
      <c r="J243" s="50"/>
    </row>
    <row r="244" spans="2:10" ht="15.75" hidden="1" x14ac:dyDescent="0.25">
      <c r="B244" s="55" t="s">
        <v>224</v>
      </c>
      <c r="C244" s="39"/>
      <c r="D244" s="39"/>
      <c r="E244" s="39" t="s">
        <v>56</v>
      </c>
      <c r="F244" s="69">
        <v>200</v>
      </c>
      <c r="G244" s="70"/>
      <c r="H244" s="57"/>
      <c r="I244" s="75"/>
      <c r="J244" s="50"/>
    </row>
    <row r="245" spans="2:10" ht="15.75" x14ac:dyDescent="0.25">
      <c r="B245" s="44" t="s">
        <v>42</v>
      </c>
      <c r="C245" s="39"/>
      <c r="D245" s="39"/>
      <c r="E245" s="39" t="s">
        <v>43</v>
      </c>
      <c r="F245" s="69"/>
      <c r="G245" s="70">
        <v>130</v>
      </c>
      <c r="H245" s="57"/>
      <c r="I245" s="75"/>
      <c r="J245" s="50"/>
    </row>
    <row r="246" spans="2:10" ht="24.75" x14ac:dyDescent="0.25">
      <c r="B246" s="55" t="s">
        <v>225</v>
      </c>
      <c r="C246" s="39"/>
      <c r="D246" s="39" t="s">
        <v>226</v>
      </c>
      <c r="E246" s="39"/>
      <c r="F246" s="69"/>
      <c r="G246" s="70">
        <f>G247</f>
        <v>15</v>
      </c>
      <c r="H246" s="57"/>
      <c r="I246" s="75"/>
      <c r="J246" s="50"/>
    </row>
    <row r="247" spans="2:10" ht="15.75" x14ac:dyDescent="0.25">
      <c r="B247" s="53" t="s">
        <v>40</v>
      </c>
      <c r="C247" s="39"/>
      <c r="D247" s="39"/>
      <c r="E247" s="39" t="s">
        <v>41</v>
      </c>
      <c r="F247" s="69"/>
      <c r="G247" s="70">
        <v>15</v>
      </c>
      <c r="H247" s="57"/>
      <c r="I247" s="75"/>
      <c r="J247" s="50"/>
    </row>
    <row r="248" spans="2:10" ht="15.75" x14ac:dyDescent="0.25">
      <c r="B248" s="44" t="s">
        <v>42</v>
      </c>
      <c r="C248" s="61"/>
      <c r="D248" s="61"/>
      <c r="E248" s="61" t="s">
        <v>43</v>
      </c>
      <c r="F248" s="80"/>
      <c r="G248" s="81">
        <v>15</v>
      </c>
      <c r="H248" s="57"/>
      <c r="I248" s="75"/>
      <c r="J248" s="50"/>
    </row>
    <row r="249" spans="2:10" s="21" customFormat="1" ht="24" customHeight="1" x14ac:dyDescent="0.25">
      <c r="B249" s="22" t="s">
        <v>227</v>
      </c>
      <c r="C249" s="23" t="s">
        <v>228</v>
      </c>
      <c r="D249" s="24"/>
      <c r="E249" s="24"/>
      <c r="F249" s="64">
        <f>F250+F252</f>
        <v>150</v>
      </c>
      <c r="G249" s="65">
        <f>G250</f>
        <v>38</v>
      </c>
      <c r="H249" s="85"/>
      <c r="I249" s="74">
        <f>G249+H249</f>
        <v>38</v>
      </c>
      <c r="J249" s="29"/>
    </row>
    <row r="250" spans="2:10" ht="15.75" x14ac:dyDescent="0.25">
      <c r="B250" s="86" t="s">
        <v>229</v>
      </c>
      <c r="C250" s="31" t="s">
        <v>230</v>
      </c>
      <c r="D250" s="32"/>
      <c r="E250" s="32"/>
      <c r="F250" s="67">
        <v>150</v>
      </c>
      <c r="G250" s="83">
        <f>G253</f>
        <v>38</v>
      </c>
      <c r="H250" s="87"/>
      <c r="I250" s="52">
        <f>G250+H250</f>
        <v>38</v>
      </c>
      <c r="J250" s="50"/>
    </row>
    <row r="251" spans="2:10" ht="15.75" x14ac:dyDescent="0.25">
      <c r="B251" s="86" t="s">
        <v>231</v>
      </c>
      <c r="C251" s="31"/>
      <c r="D251" s="32" t="s">
        <v>232</v>
      </c>
      <c r="E251" s="32"/>
      <c r="F251" s="67"/>
      <c r="G251" s="68">
        <f>G252</f>
        <v>38</v>
      </c>
      <c r="H251" s="87"/>
      <c r="I251" s="52"/>
      <c r="J251" s="50"/>
    </row>
    <row r="252" spans="2:10" ht="15.75" x14ac:dyDescent="0.25">
      <c r="B252" s="44" t="s">
        <v>160</v>
      </c>
      <c r="C252" s="39"/>
      <c r="D252" s="39" t="s">
        <v>233</v>
      </c>
      <c r="E252" s="39"/>
      <c r="F252" s="69"/>
      <c r="G252" s="70">
        <f>G253</f>
        <v>38</v>
      </c>
      <c r="H252" s="87"/>
      <c r="I252" s="52"/>
      <c r="J252" s="50"/>
    </row>
    <row r="253" spans="2:10" ht="15.75" x14ac:dyDescent="0.25">
      <c r="B253" s="53" t="s">
        <v>40</v>
      </c>
      <c r="C253" s="39"/>
      <c r="D253" s="39"/>
      <c r="E253" s="39" t="s">
        <v>41</v>
      </c>
      <c r="F253" s="69"/>
      <c r="G253" s="70">
        <v>38</v>
      </c>
      <c r="H253" s="51"/>
      <c r="I253" s="52"/>
      <c r="J253" s="50"/>
    </row>
    <row r="254" spans="2:10" ht="15.75" x14ac:dyDescent="0.25">
      <c r="B254" s="44" t="s">
        <v>42</v>
      </c>
      <c r="C254" s="61"/>
      <c r="D254" s="61"/>
      <c r="E254" s="61" t="s">
        <v>43</v>
      </c>
      <c r="F254" s="80"/>
      <c r="G254" s="81">
        <v>38</v>
      </c>
      <c r="H254" s="51"/>
      <c r="I254" s="52"/>
      <c r="J254" s="50"/>
    </row>
    <row r="255" spans="2:10" s="21" customFormat="1" ht="24.75" customHeight="1" x14ac:dyDescent="0.25">
      <c r="B255" s="88" t="s">
        <v>234</v>
      </c>
      <c r="C255" s="89" t="s">
        <v>235</v>
      </c>
      <c r="D255" s="90"/>
      <c r="E255" s="90"/>
      <c r="F255" s="64" t="e">
        <f>F256+F292+F336+F345</f>
        <v>#REF!</v>
      </c>
      <c r="G255" s="65">
        <f>G256+G292+G336+G345</f>
        <v>115110.04465999999</v>
      </c>
      <c r="H255" s="73">
        <f>H256+H292+H336+H345</f>
        <v>18063</v>
      </c>
      <c r="I255" s="74">
        <f>G255+H255</f>
        <v>133173.04465999999</v>
      </c>
      <c r="J255" s="91"/>
    </row>
    <row r="256" spans="2:10" s="21" customFormat="1" ht="15.75" x14ac:dyDescent="0.25">
      <c r="B256" s="92" t="s">
        <v>236</v>
      </c>
      <c r="C256" s="93" t="s">
        <v>237</v>
      </c>
      <c r="D256" s="94"/>
      <c r="E256" s="95"/>
      <c r="F256" s="96" t="e">
        <f>F276+F278+#REF!</f>
        <v>#REF!</v>
      </c>
      <c r="G256" s="83">
        <f>G259</f>
        <v>39081.244660000004</v>
      </c>
      <c r="H256" s="97">
        <v>14560</v>
      </c>
      <c r="I256" s="98">
        <f>G256+H256</f>
        <v>53641.244660000004</v>
      </c>
      <c r="J256" s="29"/>
    </row>
    <row r="257" spans="2:10" s="21" customFormat="1" ht="36.75" hidden="1" x14ac:dyDescent="0.25">
      <c r="B257" s="55" t="s">
        <v>238</v>
      </c>
      <c r="C257" s="38"/>
      <c r="D257" s="39" t="s">
        <v>239</v>
      </c>
      <c r="E257" s="99"/>
      <c r="F257" s="100"/>
      <c r="G257" s="70">
        <f>G258</f>
        <v>0</v>
      </c>
      <c r="H257" s="97"/>
      <c r="I257" s="98"/>
      <c r="J257" s="29"/>
    </row>
    <row r="258" spans="2:10" s="21" customFormat="1" ht="15.75" hidden="1" x14ac:dyDescent="0.25">
      <c r="B258" s="55" t="s">
        <v>98</v>
      </c>
      <c r="C258" s="38"/>
      <c r="D258" s="39"/>
      <c r="E258" s="99" t="s">
        <v>41</v>
      </c>
      <c r="F258" s="100"/>
      <c r="G258" s="70"/>
      <c r="H258" s="97"/>
      <c r="I258" s="98"/>
      <c r="J258" s="29"/>
    </row>
    <row r="259" spans="2:10" s="21" customFormat="1" ht="15.75" x14ac:dyDescent="0.25">
      <c r="B259" s="55" t="s">
        <v>240</v>
      </c>
      <c r="C259" s="38"/>
      <c r="D259" s="39" t="s">
        <v>241</v>
      </c>
      <c r="E259" s="99"/>
      <c r="F259" s="100"/>
      <c r="G259" s="70">
        <f>G260+G263+G266+G271+G289</f>
        <v>39081.244660000004</v>
      </c>
      <c r="H259" s="97"/>
      <c r="I259" s="98"/>
      <c r="J259" s="29"/>
    </row>
    <row r="260" spans="2:10" s="21" customFormat="1" ht="26.25" x14ac:dyDescent="0.25">
      <c r="B260" s="44" t="s">
        <v>242</v>
      </c>
      <c r="C260" s="38"/>
      <c r="D260" s="39" t="s">
        <v>243</v>
      </c>
      <c r="E260" s="99"/>
      <c r="F260" s="100"/>
      <c r="G260" s="70">
        <f>G261</f>
        <v>7412</v>
      </c>
      <c r="H260" s="97"/>
      <c r="I260" s="98"/>
      <c r="J260" s="29"/>
    </row>
    <row r="261" spans="2:10" s="21" customFormat="1" ht="15.75" x14ac:dyDescent="0.25">
      <c r="B261" s="44" t="s">
        <v>244</v>
      </c>
      <c r="C261" s="38"/>
      <c r="D261" s="39"/>
      <c r="E261" s="99" t="s">
        <v>245</v>
      </c>
      <c r="F261" s="100"/>
      <c r="G261" s="70">
        <f>G262</f>
        <v>7412</v>
      </c>
      <c r="H261" s="97"/>
      <c r="I261" s="98"/>
      <c r="J261" s="29"/>
    </row>
    <row r="262" spans="2:10" s="21" customFormat="1" ht="15.75" x14ac:dyDescent="0.25">
      <c r="B262" s="44" t="s">
        <v>246</v>
      </c>
      <c r="C262" s="38"/>
      <c r="D262" s="39"/>
      <c r="E262" s="99" t="s">
        <v>247</v>
      </c>
      <c r="F262" s="100"/>
      <c r="G262" s="70">
        <v>7412</v>
      </c>
      <c r="H262" s="97"/>
      <c r="I262" s="98"/>
      <c r="J262" s="29"/>
    </row>
    <row r="263" spans="2:10" s="21" customFormat="1" ht="26.25" x14ac:dyDescent="0.25">
      <c r="B263" s="44" t="s">
        <v>248</v>
      </c>
      <c r="C263" s="38"/>
      <c r="D263" s="39" t="s">
        <v>249</v>
      </c>
      <c r="E263" s="99"/>
      <c r="F263" s="100"/>
      <c r="G263" s="70">
        <f>G264</f>
        <v>5631.0446599999996</v>
      </c>
      <c r="H263" s="97"/>
      <c r="I263" s="98"/>
      <c r="J263" s="29"/>
    </row>
    <row r="264" spans="2:10" s="21" customFormat="1" ht="15.75" x14ac:dyDescent="0.25">
      <c r="B264" s="44" t="s">
        <v>244</v>
      </c>
      <c r="C264" s="38"/>
      <c r="D264" s="39"/>
      <c r="E264" s="99" t="s">
        <v>245</v>
      </c>
      <c r="F264" s="100"/>
      <c r="G264" s="70">
        <f>G265</f>
        <v>5631.0446599999996</v>
      </c>
      <c r="H264" s="97"/>
      <c r="I264" s="98"/>
      <c r="J264" s="29"/>
    </row>
    <row r="265" spans="2:10" s="21" customFormat="1" ht="15.75" x14ac:dyDescent="0.25">
      <c r="B265" s="44" t="s">
        <v>246</v>
      </c>
      <c r="C265" s="38"/>
      <c r="D265" s="39"/>
      <c r="E265" s="99" t="s">
        <v>247</v>
      </c>
      <c r="F265" s="100"/>
      <c r="G265" s="70">
        <v>5631.0446599999996</v>
      </c>
      <c r="H265" s="97"/>
      <c r="I265" s="98"/>
      <c r="J265" s="29"/>
    </row>
    <row r="266" spans="2:10" ht="37.5" customHeight="1" x14ac:dyDescent="0.25">
      <c r="B266" s="55" t="s">
        <v>250</v>
      </c>
      <c r="C266" s="39"/>
      <c r="D266" s="39" t="s">
        <v>251</v>
      </c>
      <c r="E266" s="99"/>
      <c r="F266" s="101"/>
      <c r="G266" s="70">
        <f>G267+G269</f>
        <v>12673.300000000001</v>
      </c>
      <c r="H266" s="102"/>
      <c r="I266" s="103"/>
      <c r="J266" s="50"/>
    </row>
    <row r="267" spans="2:10" s="21" customFormat="1" ht="36.75" x14ac:dyDescent="0.25">
      <c r="B267" s="37" t="s">
        <v>24</v>
      </c>
      <c r="C267" s="39"/>
      <c r="D267" s="39"/>
      <c r="E267" s="99" t="s">
        <v>25</v>
      </c>
      <c r="F267" s="100"/>
      <c r="G267" s="70">
        <v>12453.7</v>
      </c>
      <c r="H267" s="97"/>
      <c r="I267" s="98"/>
      <c r="J267" s="29"/>
    </row>
    <row r="268" spans="2:10" s="21" customFormat="1" ht="15.75" x14ac:dyDescent="0.25">
      <c r="B268" s="44" t="s">
        <v>125</v>
      </c>
      <c r="C268" s="39"/>
      <c r="D268" s="39"/>
      <c r="E268" s="99" t="s">
        <v>126</v>
      </c>
      <c r="F268" s="100"/>
      <c r="G268" s="70">
        <v>12453.7</v>
      </c>
      <c r="H268" s="97"/>
      <c r="I268" s="98"/>
      <c r="J268" s="29"/>
    </row>
    <row r="269" spans="2:10" s="21" customFormat="1" ht="15.75" x14ac:dyDescent="0.25">
      <c r="B269" s="53" t="s">
        <v>40</v>
      </c>
      <c r="C269" s="39"/>
      <c r="D269" s="39"/>
      <c r="E269" s="99" t="s">
        <v>41</v>
      </c>
      <c r="F269" s="100"/>
      <c r="G269" s="70">
        <v>219.6</v>
      </c>
      <c r="H269" s="97"/>
      <c r="I269" s="98"/>
      <c r="J269" s="29"/>
    </row>
    <row r="270" spans="2:10" s="21" customFormat="1" ht="15.75" x14ac:dyDescent="0.25">
      <c r="B270" s="44" t="s">
        <v>42</v>
      </c>
      <c r="C270" s="39"/>
      <c r="D270" s="39"/>
      <c r="E270" s="99" t="s">
        <v>43</v>
      </c>
      <c r="F270" s="100"/>
      <c r="G270" s="70">
        <v>219.6</v>
      </c>
      <c r="H270" s="97"/>
      <c r="I270" s="98"/>
      <c r="J270" s="29"/>
    </row>
    <row r="271" spans="2:10" s="21" customFormat="1" ht="15.75" x14ac:dyDescent="0.25">
      <c r="B271" s="44" t="s">
        <v>160</v>
      </c>
      <c r="C271" s="39"/>
      <c r="D271" s="39" t="s">
        <v>252</v>
      </c>
      <c r="E271" s="99"/>
      <c r="F271" s="100"/>
      <c r="G271" s="70">
        <f>G272+G275+G284+G286</f>
        <v>11164.9</v>
      </c>
      <c r="H271" s="97"/>
      <c r="I271" s="98"/>
      <c r="J271" s="29"/>
    </row>
    <row r="272" spans="2:10" s="21" customFormat="1" ht="36.75" x14ac:dyDescent="0.25">
      <c r="B272" s="37" t="s">
        <v>24</v>
      </c>
      <c r="C272" s="39"/>
      <c r="D272" s="39"/>
      <c r="E272" s="99" t="s">
        <v>25</v>
      </c>
      <c r="F272" s="100"/>
      <c r="G272" s="70">
        <f>G273</f>
        <v>6484</v>
      </c>
      <c r="H272" s="97"/>
      <c r="I272" s="98"/>
      <c r="J272" s="29"/>
    </row>
    <row r="273" spans="2:10" s="21" customFormat="1" ht="15.75" x14ac:dyDescent="0.25">
      <c r="B273" s="44" t="s">
        <v>125</v>
      </c>
      <c r="C273" s="39"/>
      <c r="D273" s="39"/>
      <c r="E273" s="99" t="s">
        <v>126</v>
      </c>
      <c r="F273" s="100"/>
      <c r="G273" s="70">
        <f>5680+804</f>
        <v>6484</v>
      </c>
      <c r="H273" s="97"/>
      <c r="I273" s="98"/>
      <c r="J273" s="29"/>
    </row>
    <row r="274" spans="2:10" s="21" customFormat="1" ht="15.75" x14ac:dyDescent="0.25">
      <c r="B274" s="53" t="s">
        <v>40</v>
      </c>
      <c r="C274" s="39"/>
      <c r="D274" s="39"/>
      <c r="E274" s="99" t="s">
        <v>41</v>
      </c>
      <c r="F274" s="100"/>
      <c r="G274" s="70">
        <f>G275</f>
        <v>4558.8999999999996</v>
      </c>
      <c r="H274" s="97"/>
      <c r="I274" s="98"/>
      <c r="J274" s="29"/>
    </row>
    <row r="275" spans="2:10" s="21" customFormat="1" ht="15.75" x14ac:dyDescent="0.25">
      <c r="B275" s="44" t="s">
        <v>42</v>
      </c>
      <c r="C275" s="39"/>
      <c r="D275" s="39"/>
      <c r="E275" s="99" t="s">
        <v>43</v>
      </c>
      <c r="F275" s="100"/>
      <c r="G275" s="70">
        <f>6758.9-2200</f>
        <v>4558.8999999999996</v>
      </c>
      <c r="H275" s="97"/>
      <c r="I275" s="98"/>
      <c r="J275" s="29"/>
    </row>
    <row r="276" spans="2:10" s="21" customFormat="1" ht="24.75" hidden="1" x14ac:dyDescent="0.25">
      <c r="B276" s="55" t="s">
        <v>253</v>
      </c>
      <c r="C276" s="39"/>
      <c r="D276" s="39"/>
      <c r="E276" s="99"/>
      <c r="F276" s="100">
        <f>F277</f>
        <v>3029</v>
      </c>
      <c r="G276" s="72"/>
      <c r="H276" s="97"/>
      <c r="I276" s="98"/>
      <c r="J276" s="29"/>
    </row>
    <row r="277" spans="2:10" s="21" customFormat="1" ht="15.75" hidden="1" x14ac:dyDescent="0.25">
      <c r="B277" s="55" t="s">
        <v>55</v>
      </c>
      <c r="C277" s="38"/>
      <c r="D277" s="39"/>
      <c r="E277" s="99" t="s">
        <v>56</v>
      </c>
      <c r="F277" s="101">
        <v>3029</v>
      </c>
      <c r="G277" s="70"/>
      <c r="H277" s="97"/>
      <c r="I277" s="98"/>
      <c r="J277" s="29"/>
    </row>
    <row r="278" spans="2:10" s="21" customFormat="1" ht="15.75" hidden="1" x14ac:dyDescent="0.25">
      <c r="B278" s="55" t="s">
        <v>254</v>
      </c>
      <c r="C278" s="39"/>
      <c r="D278" s="39"/>
      <c r="E278" s="99" t="s">
        <v>255</v>
      </c>
      <c r="F278" s="101"/>
      <c r="G278" s="70"/>
      <c r="H278" s="97"/>
      <c r="I278" s="98"/>
      <c r="J278" s="29"/>
    </row>
    <row r="279" spans="2:10" s="21" customFormat="1" ht="15.75" hidden="1" x14ac:dyDescent="0.25">
      <c r="B279" s="54" t="s">
        <v>44</v>
      </c>
      <c r="C279" s="39"/>
      <c r="D279" s="39"/>
      <c r="E279" s="99" t="s">
        <v>45</v>
      </c>
      <c r="F279" s="101"/>
      <c r="G279" s="70"/>
      <c r="H279" s="97"/>
      <c r="I279" s="98"/>
      <c r="J279" s="29"/>
    </row>
    <row r="280" spans="2:10" s="21" customFormat="1" ht="24.75" hidden="1" x14ac:dyDescent="0.25">
      <c r="B280" s="55" t="s">
        <v>256</v>
      </c>
      <c r="C280" s="39"/>
      <c r="D280" s="39"/>
      <c r="E280" s="99"/>
      <c r="F280" s="101"/>
      <c r="G280" s="70"/>
      <c r="H280" s="97"/>
      <c r="I280" s="98"/>
      <c r="J280" s="29"/>
    </row>
    <row r="281" spans="2:10" s="21" customFormat="1" ht="15.75" hidden="1" x14ac:dyDescent="0.25">
      <c r="B281" s="55" t="s">
        <v>141</v>
      </c>
      <c r="C281" s="39"/>
      <c r="D281" s="39"/>
      <c r="E281" s="99"/>
      <c r="F281" s="101"/>
      <c r="G281" s="70"/>
      <c r="H281" s="97"/>
      <c r="I281" s="98"/>
      <c r="J281" s="29"/>
    </row>
    <row r="282" spans="2:10" s="21" customFormat="1" ht="15.75" hidden="1" x14ac:dyDescent="0.25">
      <c r="B282" s="55" t="s">
        <v>98</v>
      </c>
      <c r="C282" s="39"/>
      <c r="D282" s="39"/>
      <c r="E282" s="99" t="s">
        <v>41</v>
      </c>
      <c r="F282" s="101"/>
      <c r="G282" s="70"/>
      <c r="H282" s="97"/>
      <c r="I282" s="98"/>
      <c r="J282" s="29"/>
    </row>
    <row r="283" spans="2:10" s="21" customFormat="1" ht="24.75" hidden="1" x14ac:dyDescent="0.25">
      <c r="B283" s="55" t="s">
        <v>257</v>
      </c>
      <c r="C283" s="39"/>
      <c r="D283" s="39"/>
      <c r="E283" s="99" t="s">
        <v>245</v>
      </c>
      <c r="F283" s="101"/>
      <c r="G283" s="70"/>
      <c r="H283" s="97"/>
      <c r="I283" s="98"/>
      <c r="J283" s="29"/>
    </row>
    <row r="284" spans="2:10" s="21" customFormat="1" ht="15.75" hidden="1" x14ac:dyDescent="0.25">
      <c r="B284" s="55" t="s">
        <v>258</v>
      </c>
      <c r="C284" s="39"/>
      <c r="D284" s="39"/>
      <c r="E284" s="99"/>
      <c r="F284" s="101"/>
      <c r="G284" s="70"/>
      <c r="H284" s="97"/>
      <c r="I284" s="98"/>
      <c r="J284" s="29"/>
    </row>
    <row r="285" spans="2:10" s="21" customFormat="1" ht="15.75" hidden="1" x14ac:dyDescent="0.25">
      <c r="B285" s="55" t="s">
        <v>61</v>
      </c>
      <c r="C285" s="39"/>
      <c r="D285" s="39"/>
      <c r="E285" s="99" t="s">
        <v>259</v>
      </c>
      <c r="F285" s="101"/>
      <c r="G285" s="70"/>
      <c r="H285" s="97"/>
      <c r="I285" s="98"/>
      <c r="J285" s="29"/>
    </row>
    <row r="286" spans="2:10" s="21" customFormat="1" ht="15.75" x14ac:dyDescent="0.25">
      <c r="B286" s="54" t="s">
        <v>44</v>
      </c>
      <c r="C286" s="39"/>
      <c r="D286" s="39"/>
      <c r="E286" s="99" t="s">
        <v>45</v>
      </c>
      <c r="F286" s="101"/>
      <c r="G286" s="70">
        <f>SUM(G287:G288)</f>
        <v>122</v>
      </c>
      <c r="H286" s="97"/>
      <c r="I286" s="98"/>
      <c r="J286" s="29"/>
    </row>
    <row r="287" spans="2:10" s="21" customFormat="1" ht="15.75" x14ac:dyDescent="0.25">
      <c r="B287" s="54" t="s">
        <v>260</v>
      </c>
      <c r="C287" s="39"/>
      <c r="D287" s="39"/>
      <c r="E287" s="99" t="s">
        <v>261</v>
      </c>
      <c r="F287" s="101"/>
      <c r="G287" s="70">
        <v>4</v>
      </c>
      <c r="H287" s="97"/>
      <c r="I287" s="98"/>
      <c r="J287" s="29"/>
    </row>
    <row r="288" spans="2:10" s="21" customFormat="1" ht="15.75" x14ac:dyDescent="0.25">
      <c r="B288" s="54" t="s">
        <v>46</v>
      </c>
      <c r="C288" s="39"/>
      <c r="D288" s="39"/>
      <c r="E288" s="99" t="s">
        <v>47</v>
      </c>
      <c r="F288" s="101"/>
      <c r="G288" s="70">
        <v>118</v>
      </c>
      <c r="H288" s="97"/>
      <c r="I288" s="98"/>
      <c r="J288" s="29"/>
    </row>
    <row r="289" spans="2:11" s="21" customFormat="1" ht="26.25" x14ac:dyDescent="0.25">
      <c r="B289" s="44" t="s">
        <v>262</v>
      </c>
      <c r="C289" s="39"/>
      <c r="D289" s="39" t="s">
        <v>263</v>
      </c>
      <c r="E289" s="99"/>
      <c r="F289" s="101"/>
      <c r="G289" s="70">
        <f>G290</f>
        <v>2200</v>
      </c>
      <c r="H289" s="97"/>
      <c r="I289" s="98"/>
      <c r="J289" s="29"/>
    </row>
    <row r="290" spans="2:11" s="21" customFormat="1" ht="15.75" x14ac:dyDescent="0.25">
      <c r="B290" s="53" t="s">
        <v>40</v>
      </c>
      <c r="C290" s="39"/>
      <c r="D290" s="39"/>
      <c r="E290" s="99" t="s">
        <v>41</v>
      </c>
      <c r="F290" s="101"/>
      <c r="G290" s="70">
        <f>G291</f>
        <v>2200</v>
      </c>
      <c r="H290" s="97"/>
      <c r="I290" s="98"/>
      <c r="J290" s="29"/>
    </row>
    <row r="291" spans="2:11" s="21" customFormat="1" ht="15.75" x14ac:dyDescent="0.25">
      <c r="B291" s="44" t="s">
        <v>42</v>
      </c>
      <c r="C291" s="39"/>
      <c r="D291" s="39"/>
      <c r="E291" s="99" t="s">
        <v>43</v>
      </c>
      <c r="F291" s="101"/>
      <c r="G291" s="104">
        <v>2200</v>
      </c>
      <c r="H291" s="97"/>
      <c r="I291" s="98"/>
      <c r="J291" s="29"/>
    </row>
    <row r="292" spans="2:11" s="21" customFormat="1" ht="15.75" x14ac:dyDescent="0.25">
      <c r="B292" s="45" t="s">
        <v>264</v>
      </c>
      <c r="C292" s="38" t="s">
        <v>265</v>
      </c>
      <c r="D292" s="39"/>
      <c r="E292" s="99"/>
      <c r="F292" s="100" t="e">
        <f>#REF!+F323+#REF!+#REF!+#REF!+#REF!+#REF!</f>
        <v>#REF!</v>
      </c>
      <c r="G292" s="72">
        <f>G293+G322</f>
        <v>71125.299999999988</v>
      </c>
      <c r="H292" s="97">
        <v>2890</v>
      </c>
      <c r="I292" s="98">
        <f>G292+H292</f>
        <v>74015.299999999988</v>
      </c>
      <c r="J292" s="29"/>
    </row>
    <row r="293" spans="2:11" s="21" customFormat="1" ht="15.75" x14ac:dyDescent="0.25">
      <c r="B293" s="55" t="s">
        <v>266</v>
      </c>
      <c r="C293" s="38"/>
      <c r="D293" s="39" t="s">
        <v>267</v>
      </c>
      <c r="E293" s="99"/>
      <c r="F293" s="100"/>
      <c r="G293" s="72">
        <f>G294+G299+G307+G310+G313+G316+G319</f>
        <v>64500.299999999996</v>
      </c>
      <c r="H293" s="97"/>
      <c r="I293" s="98"/>
      <c r="J293" s="29"/>
    </row>
    <row r="294" spans="2:11" ht="24.75" x14ac:dyDescent="0.25">
      <c r="B294" s="55" t="s">
        <v>268</v>
      </c>
      <c r="C294" s="39"/>
      <c r="D294" s="39" t="s">
        <v>269</v>
      </c>
      <c r="E294" s="99"/>
      <c r="F294" s="101"/>
      <c r="G294" s="70">
        <f>G295+G297</f>
        <v>54310.400000000001</v>
      </c>
      <c r="H294" s="102"/>
      <c r="I294" s="103"/>
      <c r="J294" s="29"/>
      <c r="K294" s="21"/>
    </row>
    <row r="295" spans="2:11" s="21" customFormat="1" ht="36.75" x14ac:dyDescent="0.25">
      <c r="B295" s="37" t="s">
        <v>24</v>
      </c>
      <c r="C295" s="39"/>
      <c r="D295" s="39"/>
      <c r="E295" s="99" t="s">
        <v>25</v>
      </c>
      <c r="F295" s="100"/>
      <c r="G295" s="70">
        <f>G296</f>
        <v>53264.4</v>
      </c>
      <c r="H295" s="97"/>
      <c r="I295" s="105"/>
      <c r="J295" s="29"/>
    </row>
    <row r="296" spans="2:11" s="21" customFormat="1" ht="15.75" x14ac:dyDescent="0.25">
      <c r="B296" s="44" t="s">
        <v>125</v>
      </c>
      <c r="C296" s="39"/>
      <c r="D296" s="39"/>
      <c r="E296" s="99" t="s">
        <v>126</v>
      </c>
      <c r="F296" s="100"/>
      <c r="G296" s="70">
        <f>53247.4+17</f>
        <v>53264.4</v>
      </c>
      <c r="H296" s="97"/>
      <c r="I296" s="105"/>
      <c r="J296" s="29"/>
    </row>
    <row r="297" spans="2:11" s="21" customFormat="1" ht="15.75" x14ac:dyDescent="0.25">
      <c r="B297" s="53" t="s">
        <v>40</v>
      </c>
      <c r="C297" s="39"/>
      <c r="D297" s="39"/>
      <c r="E297" s="99" t="s">
        <v>41</v>
      </c>
      <c r="F297" s="100"/>
      <c r="G297" s="70">
        <f>G298</f>
        <v>1046</v>
      </c>
      <c r="H297" s="97"/>
      <c r="I297" s="105"/>
      <c r="J297" s="29"/>
    </row>
    <row r="298" spans="2:11" s="21" customFormat="1" ht="15.75" x14ac:dyDescent="0.25">
      <c r="B298" s="44" t="s">
        <v>42</v>
      </c>
      <c r="C298" s="39"/>
      <c r="D298" s="39"/>
      <c r="E298" s="99" t="s">
        <v>43</v>
      </c>
      <c r="F298" s="100"/>
      <c r="G298" s="70">
        <f>1063-17</f>
        <v>1046</v>
      </c>
      <c r="H298" s="97"/>
      <c r="I298" s="105"/>
      <c r="J298" s="29"/>
    </row>
    <row r="299" spans="2:11" ht="15.75" x14ac:dyDescent="0.25">
      <c r="B299" s="44" t="s">
        <v>160</v>
      </c>
      <c r="C299" s="39"/>
      <c r="D299" s="39" t="s">
        <v>270</v>
      </c>
      <c r="E299" s="99"/>
      <c r="F299" s="101"/>
      <c r="G299" s="70">
        <f>G300+G302+G304</f>
        <v>6270</v>
      </c>
      <c r="H299" s="102"/>
      <c r="I299" s="103"/>
      <c r="J299" s="50"/>
    </row>
    <row r="300" spans="2:11" ht="36.75" x14ac:dyDescent="0.25">
      <c r="B300" s="37" t="s">
        <v>24</v>
      </c>
      <c r="C300" s="39"/>
      <c r="D300" s="39"/>
      <c r="E300" s="99" t="s">
        <v>25</v>
      </c>
      <c r="F300" s="101"/>
      <c r="G300" s="106">
        <f>G301</f>
        <v>17</v>
      </c>
      <c r="H300" s="102"/>
      <c r="I300" s="103"/>
      <c r="J300" s="50"/>
    </row>
    <row r="301" spans="2:11" ht="15.75" x14ac:dyDescent="0.25">
      <c r="B301" s="44" t="s">
        <v>125</v>
      </c>
      <c r="C301" s="39"/>
      <c r="D301" s="39"/>
      <c r="E301" s="99" t="s">
        <v>126</v>
      </c>
      <c r="F301" s="101"/>
      <c r="G301" s="106">
        <f>15+2</f>
        <v>17</v>
      </c>
      <c r="H301" s="102"/>
      <c r="I301" s="103"/>
      <c r="J301" s="50"/>
    </row>
    <row r="302" spans="2:11" ht="15.75" x14ac:dyDescent="0.25">
      <c r="B302" s="53" t="s">
        <v>40</v>
      </c>
      <c r="C302" s="39"/>
      <c r="D302" s="39"/>
      <c r="E302" s="99" t="s">
        <v>41</v>
      </c>
      <c r="F302" s="101"/>
      <c r="G302" s="106">
        <f>G303</f>
        <v>5933</v>
      </c>
      <c r="H302" s="102"/>
      <c r="I302" s="103"/>
      <c r="J302" s="50"/>
    </row>
    <row r="303" spans="2:11" ht="15.75" x14ac:dyDescent="0.25">
      <c r="B303" s="44" t="s">
        <v>42</v>
      </c>
      <c r="C303" s="39"/>
      <c r="D303" s="39"/>
      <c r="E303" s="99" t="s">
        <v>43</v>
      </c>
      <c r="F303" s="101"/>
      <c r="G303" s="106">
        <f>6060-100-2-20-5</f>
        <v>5933</v>
      </c>
      <c r="H303" s="102"/>
      <c r="I303" s="103"/>
      <c r="J303" s="50"/>
    </row>
    <row r="304" spans="2:11" ht="15.75" x14ac:dyDescent="0.25">
      <c r="B304" s="54" t="s">
        <v>44</v>
      </c>
      <c r="C304" s="39"/>
      <c r="D304" s="39"/>
      <c r="E304" s="99" t="s">
        <v>45</v>
      </c>
      <c r="F304" s="101"/>
      <c r="G304" s="106">
        <f>SUM(G305:G306)</f>
        <v>320</v>
      </c>
      <c r="H304" s="102"/>
      <c r="I304" s="103"/>
      <c r="J304" s="50"/>
    </row>
    <row r="305" spans="2:10" ht="15.75" x14ac:dyDescent="0.25">
      <c r="B305" s="54" t="s">
        <v>260</v>
      </c>
      <c r="C305" s="39"/>
      <c r="D305" s="39"/>
      <c r="E305" s="99" t="s">
        <v>261</v>
      </c>
      <c r="F305" s="101"/>
      <c r="G305" s="106">
        <v>20</v>
      </c>
      <c r="H305" s="102"/>
      <c r="I305" s="103"/>
      <c r="J305" s="50"/>
    </row>
    <row r="306" spans="2:10" ht="15.75" x14ac:dyDescent="0.25">
      <c r="B306" s="54" t="s">
        <v>46</v>
      </c>
      <c r="C306" s="39"/>
      <c r="D306" s="39"/>
      <c r="E306" s="99" t="s">
        <v>47</v>
      </c>
      <c r="F306" s="101"/>
      <c r="G306" s="106">
        <v>300</v>
      </c>
      <c r="H306" s="102"/>
      <c r="I306" s="103"/>
      <c r="J306" s="50"/>
    </row>
    <row r="307" spans="2:10" ht="24.75" x14ac:dyDescent="0.25">
      <c r="B307" s="55" t="s">
        <v>271</v>
      </c>
      <c r="C307" s="39"/>
      <c r="D307" s="39" t="s">
        <v>272</v>
      </c>
      <c r="E307" s="99"/>
      <c r="F307" s="101"/>
      <c r="G307" s="70">
        <f>G308</f>
        <v>205.2</v>
      </c>
      <c r="H307" s="107"/>
      <c r="I307" s="103"/>
      <c r="J307" s="50">
        <v>714.9</v>
      </c>
    </row>
    <row r="308" spans="2:10" ht="15.75" x14ac:dyDescent="0.25">
      <c r="B308" s="53" t="s">
        <v>40</v>
      </c>
      <c r="C308" s="39"/>
      <c r="D308" s="39"/>
      <c r="E308" s="99" t="s">
        <v>41</v>
      </c>
      <c r="F308" s="101"/>
      <c r="G308" s="70">
        <f>G309</f>
        <v>205.2</v>
      </c>
      <c r="H308" s="107"/>
      <c r="I308" s="103"/>
      <c r="J308" s="50"/>
    </row>
    <row r="309" spans="2:10" ht="15.75" x14ac:dyDescent="0.25">
      <c r="B309" s="44" t="s">
        <v>42</v>
      </c>
      <c r="C309" s="39"/>
      <c r="D309" s="39"/>
      <c r="E309" s="99" t="s">
        <v>43</v>
      </c>
      <c r="F309" s="101"/>
      <c r="G309" s="70">
        <f>714.9-509.7</f>
        <v>205.2</v>
      </c>
      <c r="H309" s="107"/>
      <c r="I309" s="103"/>
      <c r="J309" s="50"/>
    </row>
    <row r="310" spans="2:10" ht="26.25" x14ac:dyDescent="0.25">
      <c r="B310" s="44" t="s">
        <v>273</v>
      </c>
      <c r="C310" s="39"/>
      <c r="D310" s="39" t="s">
        <v>274</v>
      </c>
      <c r="E310" s="99"/>
      <c r="F310" s="101"/>
      <c r="G310" s="70">
        <f>G311</f>
        <v>790.08767</v>
      </c>
      <c r="H310" s="107"/>
      <c r="I310" s="103"/>
      <c r="J310" s="50"/>
    </row>
    <row r="311" spans="2:10" ht="15.75" x14ac:dyDescent="0.25">
      <c r="B311" s="53" t="s">
        <v>40</v>
      </c>
      <c r="C311" s="39"/>
      <c r="D311" s="39"/>
      <c r="E311" s="99" t="s">
        <v>41</v>
      </c>
      <c r="F311" s="101"/>
      <c r="G311" s="70">
        <f>G312</f>
        <v>790.08767</v>
      </c>
      <c r="H311" s="107"/>
      <c r="I311" s="103"/>
      <c r="J311" s="50"/>
    </row>
    <row r="312" spans="2:10" ht="15.75" x14ac:dyDescent="0.25">
      <c r="B312" s="44" t="s">
        <v>42</v>
      </c>
      <c r="C312" s="39"/>
      <c r="D312" s="39"/>
      <c r="E312" s="99" t="s">
        <v>43</v>
      </c>
      <c r="F312" s="101"/>
      <c r="G312" s="70">
        <f>3100-1700+5-614.91233</f>
        <v>790.08767</v>
      </c>
      <c r="H312" s="107"/>
      <c r="I312" s="103"/>
      <c r="J312" s="50"/>
    </row>
    <row r="313" spans="2:10" ht="26.25" x14ac:dyDescent="0.25">
      <c r="B313" s="44" t="s">
        <v>275</v>
      </c>
      <c r="C313" s="39"/>
      <c r="D313" s="39" t="s">
        <v>276</v>
      </c>
      <c r="E313" s="99"/>
      <c r="F313" s="101"/>
      <c r="G313" s="70">
        <f>G314</f>
        <v>509.7</v>
      </c>
      <c r="H313" s="107"/>
      <c r="I313" s="103"/>
      <c r="J313" s="50"/>
    </row>
    <row r="314" spans="2:10" ht="15.75" x14ac:dyDescent="0.25">
      <c r="B314" s="53" t="s">
        <v>40</v>
      </c>
      <c r="C314" s="39"/>
      <c r="D314" s="39"/>
      <c r="E314" s="99" t="s">
        <v>41</v>
      </c>
      <c r="F314" s="101"/>
      <c r="G314" s="70">
        <f>G315</f>
        <v>509.7</v>
      </c>
      <c r="H314" s="107"/>
      <c r="I314" s="103"/>
      <c r="J314" s="50"/>
    </row>
    <row r="315" spans="2:10" ht="15.75" x14ac:dyDescent="0.25">
      <c r="B315" s="44" t="s">
        <v>42</v>
      </c>
      <c r="C315" s="39"/>
      <c r="D315" s="39"/>
      <c r="E315" s="99" t="s">
        <v>43</v>
      </c>
      <c r="F315" s="101"/>
      <c r="G315" s="70">
        <v>509.7</v>
      </c>
      <c r="H315" s="107"/>
      <c r="I315" s="103"/>
      <c r="J315" s="50"/>
    </row>
    <row r="316" spans="2:10" ht="26.25" x14ac:dyDescent="0.25">
      <c r="B316" s="44" t="s">
        <v>277</v>
      </c>
      <c r="C316" s="39"/>
      <c r="D316" s="39" t="s">
        <v>278</v>
      </c>
      <c r="E316" s="99"/>
      <c r="F316" s="101"/>
      <c r="G316" s="70">
        <f>G317</f>
        <v>614.91233</v>
      </c>
      <c r="H316" s="107"/>
      <c r="I316" s="103"/>
      <c r="J316" s="50"/>
    </row>
    <row r="317" spans="2:10" ht="15.75" x14ac:dyDescent="0.25">
      <c r="B317" s="53" t="s">
        <v>40</v>
      </c>
      <c r="C317" s="39"/>
      <c r="D317" s="39"/>
      <c r="E317" s="99" t="s">
        <v>41</v>
      </c>
      <c r="F317" s="101"/>
      <c r="G317" s="70">
        <f>G318</f>
        <v>614.91233</v>
      </c>
      <c r="H317" s="107"/>
      <c r="I317" s="103"/>
      <c r="J317" s="50"/>
    </row>
    <row r="318" spans="2:10" ht="15.75" x14ac:dyDescent="0.25">
      <c r="B318" s="44" t="s">
        <v>42</v>
      </c>
      <c r="C318" s="39"/>
      <c r="D318" s="39"/>
      <c r="E318" s="99" t="s">
        <v>43</v>
      </c>
      <c r="F318" s="101"/>
      <c r="G318" s="70">
        <v>614.91233</v>
      </c>
      <c r="H318" s="107"/>
      <c r="I318" s="103"/>
      <c r="J318" s="50"/>
    </row>
    <row r="319" spans="2:10" ht="26.25" x14ac:dyDescent="0.25">
      <c r="B319" s="44" t="s">
        <v>262</v>
      </c>
      <c r="C319" s="39"/>
      <c r="D319" s="39" t="s">
        <v>279</v>
      </c>
      <c r="E319" s="99"/>
      <c r="F319" s="101"/>
      <c r="G319" s="70">
        <f>G320</f>
        <v>1800</v>
      </c>
      <c r="H319" s="107"/>
      <c r="I319" s="103"/>
      <c r="J319" s="50"/>
    </row>
    <row r="320" spans="2:10" ht="15.75" x14ac:dyDescent="0.25">
      <c r="B320" s="53" t="s">
        <v>40</v>
      </c>
      <c r="C320" s="39"/>
      <c r="D320" s="39"/>
      <c r="E320" s="99" t="s">
        <v>41</v>
      </c>
      <c r="F320" s="101"/>
      <c r="G320" s="70">
        <f>G321</f>
        <v>1800</v>
      </c>
      <c r="H320" s="107"/>
      <c r="I320" s="103"/>
      <c r="J320" s="50"/>
    </row>
    <row r="321" spans="2:10" ht="15.75" x14ac:dyDescent="0.25">
      <c r="B321" s="44" t="s">
        <v>42</v>
      </c>
      <c r="C321" s="39"/>
      <c r="D321" s="39"/>
      <c r="E321" s="99" t="s">
        <v>43</v>
      </c>
      <c r="F321" s="101"/>
      <c r="G321" s="70">
        <f>1700+100</f>
        <v>1800</v>
      </c>
      <c r="H321" s="107"/>
      <c r="I321" s="103"/>
      <c r="J321" s="50"/>
    </row>
    <row r="322" spans="2:10" ht="15.75" x14ac:dyDescent="0.25">
      <c r="B322" s="55" t="s">
        <v>280</v>
      </c>
      <c r="C322" s="39"/>
      <c r="D322" s="39" t="s">
        <v>281</v>
      </c>
      <c r="E322" s="99"/>
      <c r="F322" s="101"/>
      <c r="G322" s="70">
        <f>G323+G333</f>
        <v>6625</v>
      </c>
      <c r="H322" s="107"/>
      <c r="I322" s="103"/>
      <c r="J322" s="50"/>
    </row>
    <row r="323" spans="2:10" ht="15.75" x14ac:dyDescent="0.25">
      <c r="B323" s="44" t="s">
        <v>160</v>
      </c>
      <c r="C323" s="39"/>
      <c r="D323" s="39" t="s">
        <v>282</v>
      </c>
      <c r="E323" s="99"/>
      <c r="F323" s="101">
        <f>F324</f>
        <v>2966</v>
      </c>
      <c r="G323" s="70">
        <f>G324+G329+G331</f>
        <v>6585.9</v>
      </c>
      <c r="H323" s="107">
        <v>2890</v>
      </c>
      <c r="I323" s="103">
        <f>G323+H323</f>
        <v>9475.9</v>
      </c>
      <c r="J323" s="50"/>
    </row>
    <row r="324" spans="2:10" ht="36.75" x14ac:dyDescent="0.25">
      <c r="B324" s="37" t="s">
        <v>24</v>
      </c>
      <c r="C324" s="39"/>
      <c r="D324" s="39"/>
      <c r="E324" s="99" t="s">
        <v>25</v>
      </c>
      <c r="F324" s="101">
        <v>2966</v>
      </c>
      <c r="G324" s="70">
        <f>G328</f>
        <v>5595</v>
      </c>
      <c r="H324" s="107"/>
      <c r="I324" s="103"/>
      <c r="J324" s="50"/>
    </row>
    <row r="325" spans="2:10" ht="15.75" hidden="1" x14ac:dyDescent="0.25">
      <c r="B325" s="54" t="s">
        <v>44</v>
      </c>
      <c r="C325" s="39"/>
      <c r="D325" s="39"/>
      <c r="E325" s="99" t="s">
        <v>45</v>
      </c>
      <c r="F325" s="101"/>
      <c r="G325" s="70"/>
      <c r="H325" s="107"/>
      <c r="I325" s="103"/>
      <c r="J325" s="50"/>
    </row>
    <row r="326" spans="2:10" ht="24.75" hidden="1" x14ac:dyDescent="0.25">
      <c r="B326" s="55" t="s">
        <v>283</v>
      </c>
      <c r="C326" s="39"/>
      <c r="D326" s="39"/>
      <c r="E326" s="99"/>
      <c r="F326" s="101"/>
      <c r="G326" s="70"/>
      <c r="H326" s="107"/>
      <c r="I326" s="103"/>
      <c r="J326" s="50"/>
    </row>
    <row r="327" spans="2:10" ht="15.75" hidden="1" x14ac:dyDescent="0.25">
      <c r="B327" s="55" t="s">
        <v>98</v>
      </c>
      <c r="C327" s="39"/>
      <c r="D327" s="39"/>
      <c r="E327" s="99" t="s">
        <v>41</v>
      </c>
      <c r="F327" s="101"/>
      <c r="G327" s="70"/>
      <c r="H327" s="107"/>
      <c r="I327" s="103"/>
      <c r="J327" s="50"/>
    </row>
    <row r="328" spans="2:10" ht="15.75" x14ac:dyDescent="0.25">
      <c r="B328" s="44" t="s">
        <v>125</v>
      </c>
      <c r="C328" s="39"/>
      <c r="D328" s="39"/>
      <c r="E328" s="99" t="s">
        <v>126</v>
      </c>
      <c r="F328" s="101"/>
      <c r="G328" s="70">
        <f>4900+695</f>
        <v>5595</v>
      </c>
      <c r="H328" s="107"/>
      <c r="I328" s="103"/>
      <c r="J328" s="50"/>
    </row>
    <row r="329" spans="2:10" ht="15.75" x14ac:dyDescent="0.25">
      <c r="B329" s="53" t="s">
        <v>40</v>
      </c>
      <c r="C329" s="39"/>
      <c r="D329" s="39"/>
      <c r="E329" s="99" t="s">
        <v>41</v>
      </c>
      <c r="F329" s="101"/>
      <c r="G329" s="70">
        <f>G330</f>
        <v>975.15</v>
      </c>
      <c r="H329" s="107"/>
      <c r="I329" s="103"/>
      <c r="J329" s="50"/>
    </row>
    <row r="330" spans="2:10" ht="15.75" x14ac:dyDescent="0.25">
      <c r="B330" s="44" t="s">
        <v>42</v>
      </c>
      <c r="C330" s="39"/>
      <c r="D330" s="39"/>
      <c r="E330" s="99" t="s">
        <v>43</v>
      </c>
      <c r="F330" s="101"/>
      <c r="G330" s="70">
        <f>1015-39.1-0.75</f>
        <v>975.15</v>
      </c>
      <c r="H330" s="107"/>
      <c r="I330" s="103"/>
      <c r="J330" s="50"/>
    </row>
    <row r="331" spans="2:10" ht="15.75" x14ac:dyDescent="0.25">
      <c r="B331" s="44" t="s">
        <v>44</v>
      </c>
      <c r="C331" s="39"/>
      <c r="D331" s="39"/>
      <c r="E331" s="99" t="s">
        <v>45</v>
      </c>
      <c r="F331" s="101"/>
      <c r="G331" s="70">
        <f>G332</f>
        <v>15.75</v>
      </c>
      <c r="H331" s="107"/>
      <c r="I331" s="103"/>
      <c r="J331" s="50"/>
    </row>
    <row r="332" spans="2:10" ht="15.75" x14ac:dyDescent="0.25">
      <c r="B332" s="54" t="s">
        <v>46</v>
      </c>
      <c r="C332" s="39"/>
      <c r="D332" s="39"/>
      <c r="E332" s="99" t="s">
        <v>47</v>
      </c>
      <c r="F332" s="101"/>
      <c r="G332" s="70">
        <f>15+0.75</f>
        <v>15.75</v>
      </c>
      <c r="H332" s="107"/>
      <c r="I332" s="103"/>
      <c r="J332" s="50"/>
    </row>
    <row r="333" spans="2:10" ht="26.25" x14ac:dyDescent="0.25">
      <c r="B333" s="44" t="s">
        <v>262</v>
      </c>
      <c r="C333" s="39"/>
      <c r="D333" s="39" t="s">
        <v>284</v>
      </c>
      <c r="E333" s="99"/>
      <c r="F333" s="101"/>
      <c r="G333" s="70">
        <f>G334</f>
        <v>39.1</v>
      </c>
      <c r="H333" s="107"/>
      <c r="I333" s="103"/>
      <c r="J333" s="50"/>
    </row>
    <row r="334" spans="2:10" ht="15.75" x14ac:dyDescent="0.25">
      <c r="B334" s="53" t="s">
        <v>40</v>
      </c>
      <c r="C334" s="39"/>
      <c r="D334" s="39"/>
      <c r="E334" s="99" t="s">
        <v>41</v>
      </c>
      <c r="F334" s="101"/>
      <c r="G334" s="70">
        <f>G335</f>
        <v>39.1</v>
      </c>
      <c r="H334" s="107"/>
      <c r="I334" s="103"/>
      <c r="J334" s="50"/>
    </row>
    <row r="335" spans="2:10" ht="15.75" x14ac:dyDescent="0.25">
      <c r="B335" s="44" t="s">
        <v>42</v>
      </c>
      <c r="C335" s="39"/>
      <c r="D335" s="39"/>
      <c r="E335" s="99" t="s">
        <v>43</v>
      </c>
      <c r="F335" s="101"/>
      <c r="G335" s="70">
        <v>39.1</v>
      </c>
      <c r="H335" s="107"/>
      <c r="I335" s="103"/>
      <c r="J335" s="50"/>
    </row>
    <row r="336" spans="2:10" s="21" customFormat="1" ht="15.75" x14ac:dyDescent="0.25">
      <c r="B336" s="45" t="s">
        <v>285</v>
      </c>
      <c r="C336" s="38" t="s">
        <v>286</v>
      </c>
      <c r="D336" s="39"/>
      <c r="E336" s="99"/>
      <c r="F336" s="100" t="e">
        <f>F338+#REF!+#REF!+#REF!</f>
        <v>#REF!</v>
      </c>
      <c r="G336" s="72">
        <f>G337+G341</f>
        <v>130</v>
      </c>
      <c r="H336" s="35">
        <v>613</v>
      </c>
      <c r="I336" s="49">
        <f>G336+H336</f>
        <v>743</v>
      </c>
      <c r="J336" s="29"/>
    </row>
    <row r="337" spans="2:11" s="21" customFormat="1" ht="15.75" x14ac:dyDescent="0.25">
      <c r="B337" s="55" t="s">
        <v>287</v>
      </c>
      <c r="C337" s="38"/>
      <c r="D337" s="39" t="s">
        <v>288</v>
      </c>
      <c r="E337" s="99"/>
      <c r="F337" s="101"/>
      <c r="G337" s="70">
        <f>G338</f>
        <v>100</v>
      </c>
      <c r="H337" s="35"/>
      <c r="I337" s="49"/>
      <c r="J337" s="29"/>
    </row>
    <row r="338" spans="2:11" s="21" customFormat="1" ht="15.75" x14ac:dyDescent="0.25">
      <c r="B338" s="55" t="s">
        <v>289</v>
      </c>
      <c r="C338" s="38"/>
      <c r="D338" s="39" t="s">
        <v>290</v>
      </c>
      <c r="E338" s="99"/>
      <c r="F338" s="101">
        <v>250</v>
      </c>
      <c r="G338" s="70">
        <f>G339</f>
        <v>100</v>
      </c>
      <c r="H338" s="35"/>
      <c r="I338" s="49"/>
      <c r="J338" s="29"/>
    </row>
    <row r="339" spans="2:11" s="21" customFormat="1" ht="15.75" x14ac:dyDescent="0.25">
      <c r="B339" s="53" t="s">
        <v>40</v>
      </c>
      <c r="C339" s="39"/>
      <c r="D339" s="39"/>
      <c r="E339" s="99" t="s">
        <v>41</v>
      </c>
      <c r="F339" s="101"/>
      <c r="G339" s="70">
        <v>100</v>
      </c>
      <c r="H339" s="35"/>
      <c r="I339" s="49"/>
      <c r="J339" s="29"/>
    </row>
    <row r="340" spans="2:11" s="21" customFormat="1" ht="15.75" x14ac:dyDescent="0.25">
      <c r="B340" s="44" t="s">
        <v>42</v>
      </c>
      <c r="C340" s="39"/>
      <c r="D340" s="39"/>
      <c r="E340" s="99" t="s">
        <v>43</v>
      </c>
      <c r="F340" s="101"/>
      <c r="G340" s="70">
        <v>100</v>
      </c>
      <c r="H340" s="35"/>
      <c r="I340" s="49"/>
      <c r="J340" s="29"/>
    </row>
    <row r="341" spans="2:11" s="21" customFormat="1" ht="24.75" x14ac:dyDescent="0.25">
      <c r="B341" s="55" t="s">
        <v>131</v>
      </c>
      <c r="C341" s="39"/>
      <c r="D341" s="39" t="s">
        <v>132</v>
      </c>
      <c r="E341" s="99"/>
      <c r="F341" s="101"/>
      <c r="G341" s="70">
        <f>G342</f>
        <v>30</v>
      </c>
      <c r="H341" s="35"/>
      <c r="I341" s="49"/>
      <c r="J341" s="29"/>
    </row>
    <row r="342" spans="2:11" s="21" customFormat="1" ht="15.75" x14ac:dyDescent="0.25">
      <c r="B342" s="55" t="s">
        <v>141</v>
      </c>
      <c r="C342" s="39"/>
      <c r="D342" s="39" t="s">
        <v>142</v>
      </c>
      <c r="E342" s="99"/>
      <c r="F342" s="101"/>
      <c r="G342" s="70">
        <f>G343</f>
        <v>30</v>
      </c>
      <c r="H342" s="35"/>
      <c r="I342" s="49"/>
      <c r="J342" s="29"/>
    </row>
    <row r="343" spans="2:11" s="21" customFormat="1" ht="15.75" x14ac:dyDescent="0.25">
      <c r="B343" s="55" t="s">
        <v>70</v>
      </c>
      <c r="C343" s="39"/>
      <c r="D343" s="39"/>
      <c r="E343" s="99" t="s">
        <v>71</v>
      </c>
      <c r="F343" s="101"/>
      <c r="G343" s="70">
        <v>30</v>
      </c>
      <c r="H343" s="35"/>
      <c r="I343" s="49"/>
      <c r="J343" s="29"/>
    </row>
    <row r="344" spans="2:11" s="21" customFormat="1" ht="15.75" x14ac:dyDescent="0.25">
      <c r="B344" s="55" t="s">
        <v>55</v>
      </c>
      <c r="C344" s="39"/>
      <c r="D344" s="39"/>
      <c r="E344" s="99" t="s">
        <v>291</v>
      </c>
      <c r="F344" s="101"/>
      <c r="G344" s="70">
        <v>30</v>
      </c>
      <c r="H344" s="35"/>
      <c r="I344" s="49"/>
      <c r="J344" s="29"/>
    </row>
    <row r="345" spans="2:11" s="21" customFormat="1" ht="15.75" x14ac:dyDescent="0.25">
      <c r="B345" s="45" t="s">
        <v>292</v>
      </c>
      <c r="C345" s="38" t="s">
        <v>293</v>
      </c>
      <c r="D345" s="39"/>
      <c r="E345" s="99"/>
      <c r="F345" s="100" t="e">
        <f>F346+F366+#REF!+#REF!+#REF!+#REF!+#REF!+#REF!+#REF!+#REF!</f>
        <v>#REF!</v>
      </c>
      <c r="G345" s="72">
        <f>G346+G365+G381+G394+G401+G405+G373</f>
        <v>4773.5</v>
      </c>
      <c r="H345" s="97"/>
      <c r="I345" s="98">
        <f>G345+H345</f>
        <v>4773.5</v>
      </c>
      <c r="J345" s="29"/>
    </row>
    <row r="346" spans="2:11" s="21" customFormat="1" ht="15.75" x14ac:dyDescent="0.25">
      <c r="B346" s="37" t="s">
        <v>51</v>
      </c>
      <c r="C346" s="39"/>
      <c r="D346" s="39" t="s">
        <v>52</v>
      </c>
      <c r="E346" s="99"/>
      <c r="F346" s="100">
        <f>F348</f>
        <v>722</v>
      </c>
      <c r="G346" s="70">
        <f>G347+G359</f>
        <v>840</v>
      </c>
      <c r="H346" s="97"/>
      <c r="I346" s="98"/>
      <c r="J346" s="29"/>
    </row>
    <row r="347" spans="2:11" s="21" customFormat="1" ht="15.75" x14ac:dyDescent="0.25">
      <c r="B347" s="55" t="s">
        <v>22</v>
      </c>
      <c r="C347" s="39"/>
      <c r="D347" s="39" t="s">
        <v>57</v>
      </c>
      <c r="E347" s="99"/>
      <c r="F347" s="100"/>
      <c r="G347" s="70">
        <f>G348</f>
        <v>730</v>
      </c>
      <c r="H347" s="97"/>
      <c r="I347" s="98"/>
      <c r="J347" s="29"/>
    </row>
    <row r="348" spans="2:11" s="21" customFormat="1" ht="32.450000000000003" customHeight="1" x14ac:dyDescent="0.25">
      <c r="B348" s="37" t="s">
        <v>24</v>
      </c>
      <c r="C348" s="39"/>
      <c r="D348" s="39"/>
      <c r="E348" s="99" t="s">
        <v>25</v>
      </c>
      <c r="F348" s="101">
        <v>722</v>
      </c>
      <c r="G348" s="70">
        <f>G358</f>
        <v>730</v>
      </c>
      <c r="H348" s="97"/>
      <c r="I348" s="98"/>
      <c r="J348" s="29"/>
    </row>
    <row r="349" spans="2:11" ht="26.25" hidden="1" x14ac:dyDescent="0.25">
      <c r="B349" s="45" t="s">
        <v>294</v>
      </c>
      <c r="C349" s="38"/>
      <c r="D349" s="39"/>
      <c r="E349" s="99"/>
      <c r="F349" s="101"/>
      <c r="G349" s="70"/>
      <c r="H349" s="108"/>
      <c r="I349" s="59"/>
      <c r="J349" s="50"/>
      <c r="K349" s="109"/>
    </row>
    <row r="350" spans="2:11" ht="26.25" hidden="1" x14ac:dyDescent="0.25">
      <c r="B350" s="45" t="s">
        <v>295</v>
      </c>
      <c r="C350" s="38"/>
      <c r="D350" s="39"/>
      <c r="E350" s="99" t="s">
        <v>296</v>
      </c>
      <c r="F350" s="101"/>
      <c r="G350" s="70"/>
      <c r="H350" s="108"/>
      <c r="I350" s="59">
        <f>G350+H350</f>
        <v>0</v>
      </c>
      <c r="J350" s="50"/>
    </row>
    <row r="351" spans="2:11" ht="26.25" hidden="1" x14ac:dyDescent="0.25">
      <c r="B351" s="45" t="s">
        <v>297</v>
      </c>
      <c r="C351" s="38"/>
      <c r="D351" s="39"/>
      <c r="E351" s="99" t="s">
        <v>296</v>
      </c>
      <c r="F351" s="101"/>
      <c r="G351" s="70"/>
      <c r="H351" s="108"/>
      <c r="I351" s="59">
        <f>G351+H351</f>
        <v>0</v>
      </c>
      <c r="J351" s="50"/>
    </row>
    <row r="352" spans="2:11" ht="15.75" hidden="1" x14ac:dyDescent="0.25">
      <c r="B352" s="45" t="s">
        <v>298</v>
      </c>
      <c r="C352" s="38"/>
      <c r="D352" s="39"/>
      <c r="E352" s="99" t="s">
        <v>296</v>
      </c>
      <c r="F352" s="101"/>
      <c r="G352" s="70"/>
      <c r="H352" s="108"/>
      <c r="I352" s="59">
        <f>G352+H352</f>
        <v>0</v>
      </c>
      <c r="J352" s="50"/>
    </row>
    <row r="353" spans="2:10" ht="26.25" hidden="1" x14ac:dyDescent="0.25">
      <c r="B353" s="45" t="s">
        <v>299</v>
      </c>
      <c r="C353" s="38"/>
      <c r="D353" s="39"/>
      <c r="E353" s="99" t="s">
        <v>296</v>
      </c>
      <c r="F353" s="101"/>
      <c r="G353" s="70"/>
      <c r="H353" s="108"/>
      <c r="I353" s="59"/>
      <c r="J353" s="50"/>
    </row>
    <row r="354" spans="2:10" ht="15.75" hidden="1" x14ac:dyDescent="0.25">
      <c r="B354" s="45" t="s">
        <v>300</v>
      </c>
      <c r="C354" s="38"/>
      <c r="D354" s="39"/>
      <c r="E354" s="99" t="s">
        <v>296</v>
      </c>
      <c r="F354" s="101"/>
      <c r="G354" s="70"/>
      <c r="H354" s="108"/>
      <c r="I354" s="59"/>
      <c r="J354" s="50"/>
    </row>
    <row r="355" spans="2:10" ht="26.25" hidden="1" x14ac:dyDescent="0.25">
      <c r="B355" s="45" t="s">
        <v>301</v>
      </c>
      <c r="C355" s="38"/>
      <c r="D355" s="39"/>
      <c r="E355" s="99" t="s">
        <v>296</v>
      </c>
      <c r="F355" s="101"/>
      <c r="G355" s="70"/>
      <c r="H355" s="108"/>
      <c r="I355" s="59"/>
      <c r="J355" s="50"/>
    </row>
    <row r="356" spans="2:10" ht="26.25" hidden="1" x14ac:dyDescent="0.25">
      <c r="B356" s="45" t="s">
        <v>302</v>
      </c>
      <c r="C356" s="38"/>
      <c r="D356" s="39"/>
      <c r="E356" s="99" t="s">
        <v>296</v>
      </c>
      <c r="F356" s="101"/>
      <c r="G356" s="70"/>
      <c r="H356" s="108"/>
      <c r="I356" s="59">
        <f>G356+H356</f>
        <v>0</v>
      </c>
      <c r="J356" s="50"/>
    </row>
    <row r="357" spans="2:10" ht="39" hidden="1" x14ac:dyDescent="0.25">
      <c r="B357" s="45" t="s">
        <v>303</v>
      </c>
      <c r="C357" s="38"/>
      <c r="D357" s="39"/>
      <c r="E357" s="99" t="s">
        <v>296</v>
      </c>
      <c r="F357" s="101"/>
      <c r="G357" s="70"/>
      <c r="H357" s="110"/>
      <c r="I357" s="111">
        <f>G357+H357</f>
        <v>0</v>
      </c>
      <c r="J357" s="50"/>
    </row>
    <row r="358" spans="2:10" ht="15.75" x14ac:dyDescent="0.25">
      <c r="B358" s="44" t="s">
        <v>26</v>
      </c>
      <c r="C358" s="39"/>
      <c r="D358" s="39"/>
      <c r="E358" s="99" t="s">
        <v>27</v>
      </c>
      <c r="F358" s="101"/>
      <c r="G358" s="70">
        <f>640+90</f>
        <v>730</v>
      </c>
      <c r="H358" s="110"/>
      <c r="I358" s="111"/>
      <c r="J358" s="50"/>
    </row>
    <row r="359" spans="2:10" ht="15.75" x14ac:dyDescent="0.25">
      <c r="B359" s="44" t="s">
        <v>38</v>
      </c>
      <c r="C359" s="39"/>
      <c r="D359" s="39" t="s">
        <v>58</v>
      </c>
      <c r="E359" s="99"/>
      <c r="F359" s="101"/>
      <c r="G359" s="70">
        <f>G360+G363</f>
        <v>110</v>
      </c>
      <c r="H359" s="57"/>
      <c r="I359" s="75"/>
      <c r="J359" s="50"/>
    </row>
    <row r="360" spans="2:10" ht="15.75" x14ac:dyDescent="0.25">
      <c r="B360" s="53" t="s">
        <v>40</v>
      </c>
      <c r="C360" s="39"/>
      <c r="D360" s="39"/>
      <c r="E360" s="99" t="s">
        <v>41</v>
      </c>
      <c r="F360" s="101"/>
      <c r="G360" s="70">
        <f>G362</f>
        <v>108</v>
      </c>
      <c r="H360" s="57"/>
      <c r="I360" s="75"/>
      <c r="J360" s="50"/>
    </row>
    <row r="361" spans="2:10" ht="15.75" hidden="1" x14ac:dyDescent="0.25">
      <c r="B361" s="54" t="s">
        <v>44</v>
      </c>
      <c r="C361" s="39"/>
      <c r="D361" s="39"/>
      <c r="E361" s="99" t="s">
        <v>45</v>
      </c>
      <c r="F361" s="101"/>
      <c r="G361" s="70"/>
      <c r="H361" s="57"/>
      <c r="I361" s="75"/>
      <c r="J361" s="50"/>
    </row>
    <row r="362" spans="2:10" ht="15.75" x14ac:dyDescent="0.25">
      <c r="B362" s="44" t="s">
        <v>42</v>
      </c>
      <c r="C362" s="39"/>
      <c r="D362" s="39"/>
      <c r="E362" s="99" t="s">
        <v>43</v>
      </c>
      <c r="F362" s="101"/>
      <c r="G362" s="70">
        <v>108</v>
      </c>
      <c r="H362" s="57"/>
      <c r="I362" s="75"/>
      <c r="J362" s="50"/>
    </row>
    <row r="363" spans="2:10" ht="15.75" x14ac:dyDescent="0.25">
      <c r="B363" s="44" t="s">
        <v>44</v>
      </c>
      <c r="C363" s="39"/>
      <c r="D363" s="39"/>
      <c r="E363" s="99" t="s">
        <v>45</v>
      </c>
      <c r="F363" s="101"/>
      <c r="G363" s="70">
        <v>2</v>
      </c>
      <c r="H363" s="57"/>
      <c r="I363" s="75"/>
      <c r="J363" s="50"/>
    </row>
    <row r="364" spans="2:10" ht="15.75" x14ac:dyDescent="0.25">
      <c r="B364" s="54" t="s">
        <v>46</v>
      </c>
      <c r="C364" s="39"/>
      <c r="D364" s="39"/>
      <c r="E364" s="99" t="s">
        <v>47</v>
      </c>
      <c r="F364" s="101"/>
      <c r="G364" s="70">
        <v>2</v>
      </c>
      <c r="H364" s="57"/>
      <c r="I364" s="75"/>
      <c r="J364" s="50"/>
    </row>
    <row r="365" spans="2:10" ht="15.75" x14ac:dyDescent="0.25">
      <c r="B365" s="54" t="s">
        <v>304</v>
      </c>
      <c r="C365" s="39"/>
      <c r="D365" s="39" t="s">
        <v>305</v>
      </c>
      <c r="E365" s="99"/>
      <c r="F365" s="101"/>
      <c r="G365" s="70">
        <f>G366</f>
        <v>1034.8999999999999</v>
      </c>
      <c r="H365" s="57"/>
      <c r="I365" s="75"/>
      <c r="J365" s="50"/>
    </row>
    <row r="366" spans="2:10" ht="15.75" x14ac:dyDescent="0.25">
      <c r="B366" s="44" t="s">
        <v>123</v>
      </c>
      <c r="C366" s="39"/>
      <c r="D366" s="39" t="s">
        <v>306</v>
      </c>
      <c r="E366" s="99"/>
      <c r="F366" s="100" t="e">
        <f>#REF!</f>
        <v>#REF!</v>
      </c>
      <c r="G366" s="70">
        <f>G367+G369+G371</f>
        <v>1034.8999999999999</v>
      </c>
      <c r="H366" s="57"/>
      <c r="I366" s="75"/>
      <c r="J366" s="50">
        <v>2426</v>
      </c>
    </row>
    <row r="367" spans="2:10" ht="36.75" x14ac:dyDescent="0.25">
      <c r="B367" s="37" t="s">
        <v>24</v>
      </c>
      <c r="C367" s="39"/>
      <c r="D367" s="39"/>
      <c r="E367" s="99" t="s">
        <v>25</v>
      </c>
      <c r="F367" s="100"/>
      <c r="G367" s="70">
        <f>G368</f>
        <v>849.8</v>
      </c>
      <c r="H367" s="57"/>
      <c r="I367" s="75"/>
      <c r="J367" s="50"/>
    </row>
    <row r="368" spans="2:10" ht="15.75" x14ac:dyDescent="0.25">
      <c r="B368" s="44" t="s">
        <v>125</v>
      </c>
      <c r="C368" s="39"/>
      <c r="D368" s="39"/>
      <c r="E368" s="99" t="s">
        <v>126</v>
      </c>
      <c r="F368" s="100"/>
      <c r="G368" s="70">
        <f>688.8+161</f>
        <v>849.8</v>
      </c>
      <c r="H368" s="57"/>
      <c r="I368" s="75"/>
      <c r="J368" s="50"/>
    </row>
    <row r="369" spans="2:10" ht="15.75" x14ac:dyDescent="0.25">
      <c r="B369" s="53" t="s">
        <v>40</v>
      </c>
      <c r="C369" s="39"/>
      <c r="D369" s="39"/>
      <c r="E369" s="99" t="s">
        <v>41</v>
      </c>
      <c r="F369" s="100"/>
      <c r="G369" s="70">
        <f>G370</f>
        <v>181.1</v>
      </c>
      <c r="H369" s="57"/>
      <c r="I369" s="75"/>
      <c r="J369" s="50"/>
    </row>
    <row r="370" spans="2:10" ht="15.75" x14ac:dyDescent="0.25">
      <c r="B370" s="44" t="s">
        <v>42</v>
      </c>
      <c r="C370" s="39"/>
      <c r="D370" s="39"/>
      <c r="E370" s="99" t="s">
        <v>43</v>
      </c>
      <c r="F370" s="101"/>
      <c r="G370" s="70">
        <f>182.4-1.3</f>
        <v>181.1</v>
      </c>
      <c r="H370" s="57"/>
      <c r="I370" s="75"/>
      <c r="J370" s="50"/>
    </row>
    <row r="371" spans="2:10" ht="15.75" x14ac:dyDescent="0.25">
      <c r="B371" s="44" t="s">
        <v>44</v>
      </c>
      <c r="C371" s="39"/>
      <c r="D371" s="39"/>
      <c r="E371" s="99" t="s">
        <v>45</v>
      </c>
      <c r="F371" s="101"/>
      <c r="G371" s="70">
        <f>G372</f>
        <v>4</v>
      </c>
      <c r="H371" s="57"/>
      <c r="I371" s="75"/>
      <c r="J371" s="50"/>
    </row>
    <row r="372" spans="2:10" ht="15.75" x14ac:dyDescent="0.25">
      <c r="B372" s="54" t="s">
        <v>46</v>
      </c>
      <c r="C372" s="39"/>
      <c r="D372" s="39"/>
      <c r="E372" s="99" t="s">
        <v>47</v>
      </c>
      <c r="F372" s="101"/>
      <c r="G372" s="70">
        <f>2.7+1.3</f>
        <v>4</v>
      </c>
      <c r="H372" s="57"/>
      <c r="I372" s="75"/>
      <c r="J372" s="50"/>
    </row>
    <row r="373" spans="2:10" ht="15.75" x14ac:dyDescent="0.25">
      <c r="B373" s="54" t="s">
        <v>307</v>
      </c>
      <c r="C373" s="39"/>
      <c r="D373" s="39" t="s">
        <v>308</v>
      </c>
      <c r="E373" s="99"/>
      <c r="F373" s="101"/>
      <c r="G373" s="70">
        <f>G374</f>
        <v>1703.1</v>
      </c>
      <c r="H373" s="57"/>
      <c r="I373" s="75"/>
      <c r="J373" s="50"/>
    </row>
    <row r="374" spans="2:10" ht="15.75" x14ac:dyDescent="0.25">
      <c r="B374" s="44" t="s">
        <v>123</v>
      </c>
      <c r="C374" s="39"/>
      <c r="D374" s="39" t="s">
        <v>309</v>
      </c>
      <c r="E374" s="99"/>
      <c r="F374" s="101"/>
      <c r="G374" s="70">
        <f>G375+G377+G379</f>
        <v>1703.1</v>
      </c>
      <c r="H374" s="57"/>
      <c r="I374" s="75"/>
      <c r="J374" s="50"/>
    </row>
    <row r="375" spans="2:10" ht="36.75" x14ac:dyDescent="0.25">
      <c r="B375" s="37" t="s">
        <v>24</v>
      </c>
      <c r="C375" s="39"/>
      <c r="D375" s="39"/>
      <c r="E375" s="99" t="s">
        <v>25</v>
      </c>
      <c r="F375" s="101"/>
      <c r="G375" s="70">
        <f>G376</f>
        <v>1528.2</v>
      </c>
      <c r="H375" s="57"/>
      <c r="I375" s="75"/>
      <c r="J375" s="50"/>
    </row>
    <row r="376" spans="2:10" ht="15.75" x14ac:dyDescent="0.25">
      <c r="B376" s="44" t="s">
        <v>125</v>
      </c>
      <c r="C376" s="39"/>
      <c r="D376" s="39"/>
      <c r="E376" s="99" t="s">
        <v>126</v>
      </c>
      <c r="F376" s="101"/>
      <c r="G376" s="70">
        <f>1397.2+131</f>
        <v>1528.2</v>
      </c>
      <c r="H376" s="57"/>
      <c r="I376" s="75"/>
      <c r="J376" s="50"/>
    </row>
    <row r="377" spans="2:10" ht="15.75" x14ac:dyDescent="0.25">
      <c r="B377" s="53" t="s">
        <v>40</v>
      </c>
      <c r="C377" s="39"/>
      <c r="D377" s="39"/>
      <c r="E377" s="99" t="s">
        <v>41</v>
      </c>
      <c r="F377" s="101"/>
      <c r="G377" s="70">
        <f>G378</f>
        <v>173.6</v>
      </c>
      <c r="H377" s="57"/>
      <c r="I377" s="75"/>
      <c r="J377" s="50"/>
    </row>
    <row r="378" spans="2:10" ht="15.75" x14ac:dyDescent="0.25">
      <c r="B378" s="44" t="s">
        <v>42</v>
      </c>
      <c r="C378" s="39"/>
      <c r="D378" s="39"/>
      <c r="E378" s="99" t="s">
        <v>43</v>
      </c>
      <c r="F378" s="101"/>
      <c r="G378" s="70">
        <v>173.6</v>
      </c>
      <c r="H378" s="57"/>
      <c r="I378" s="75"/>
      <c r="J378" s="50"/>
    </row>
    <row r="379" spans="2:10" ht="15.75" x14ac:dyDescent="0.25">
      <c r="B379" s="44" t="s">
        <v>44</v>
      </c>
      <c r="C379" s="39"/>
      <c r="D379" s="39"/>
      <c r="E379" s="99" t="s">
        <v>45</v>
      </c>
      <c r="F379" s="101"/>
      <c r="G379" s="70">
        <f>G380</f>
        <v>1.3</v>
      </c>
      <c r="H379" s="57"/>
      <c r="I379" s="75"/>
      <c r="J379" s="50"/>
    </row>
    <row r="380" spans="2:10" ht="15.75" x14ac:dyDescent="0.25">
      <c r="B380" s="54" t="s">
        <v>46</v>
      </c>
      <c r="C380" s="39"/>
      <c r="D380" s="39"/>
      <c r="E380" s="99" t="s">
        <v>47</v>
      </c>
      <c r="F380" s="101"/>
      <c r="G380" s="70">
        <v>1.3</v>
      </c>
      <c r="H380" s="57"/>
      <c r="I380" s="75"/>
      <c r="J380" s="50"/>
    </row>
    <row r="381" spans="2:10" ht="24.75" x14ac:dyDescent="0.25">
      <c r="B381" s="55" t="s">
        <v>310</v>
      </c>
      <c r="C381" s="39"/>
      <c r="D381" s="39" t="s">
        <v>311</v>
      </c>
      <c r="E381" s="99"/>
      <c r="F381" s="101"/>
      <c r="G381" s="70">
        <f>G382+G386+G390</f>
        <v>907</v>
      </c>
      <c r="H381" s="57"/>
      <c r="I381" s="75"/>
      <c r="J381" s="50"/>
    </row>
    <row r="382" spans="2:10" ht="15.75" x14ac:dyDescent="0.25">
      <c r="B382" s="55" t="s">
        <v>312</v>
      </c>
      <c r="C382" s="39"/>
      <c r="D382" s="39" t="s">
        <v>313</v>
      </c>
      <c r="E382" s="99"/>
      <c r="F382" s="101"/>
      <c r="G382" s="70">
        <f>SUM(G383:G384)</f>
        <v>115</v>
      </c>
      <c r="H382" s="57"/>
      <c r="I382" s="75"/>
      <c r="J382" s="50"/>
    </row>
    <row r="383" spans="2:10" ht="36.75" hidden="1" x14ac:dyDescent="0.25">
      <c r="B383" s="55" t="s">
        <v>314</v>
      </c>
      <c r="C383" s="39"/>
      <c r="D383" s="39"/>
      <c r="E383" s="99" t="s">
        <v>25</v>
      </c>
      <c r="F383" s="101"/>
      <c r="G383" s="70"/>
      <c r="H383" s="57"/>
      <c r="I383" s="75"/>
      <c r="J383" s="50"/>
    </row>
    <row r="384" spans="2:10" ht="15.75" x14ac:dyDescent="0.25">
      <c r="B384" s="53" t="s">
        <v>40</v>
      </c>
      <c r="C384" s="39"/>
      <c r="D384" s="39"/>
      <c r="E384" s="99" t="s">
        <v>41</v>
      </c>
      <c r="F384" s="101"/>
      <c r="G384" s="70">
        <v>115</v>
      </c>
      <c r="H384" s="57"/>
      <c r="I384" s="75"/>
      <c r="J384" s="50"/>
    </row>
    <row r="385" spans="2:10" ht="15.75" x14ac:dyDescent="0.25">
      <c r="B385" s="44" t="s">
        <v>42</v>
      </c>
      <c r="C385" s="39"/>
      <c r="D385" s="39"/>
      <c r="E385" s="99" t="s">
        <v>43</v>
      </c>
      <c r="F385" s="101"/>
      <c r="G385" s="70">
        <v>115</v>
      </c>
      <c r="H385" s="57"/>
      <c r="I385" s="75"/>
      <c r="J385" s="50"/>
    </row>
    <row r="386" spans="2:10" ht="15.75" x14ac:dyDescent="0.25">
      <c r="B386" s="55" t="s">
        <v>315</v>
      </c>
      <c r="C386" s="39"/>
      <c r="D386" s="39" t="s">
        <v>316</v>
      </c>
      <c r="E386" s="99"/>
      <c r="F386" s="101"/>
      <c r="G386" s="70">
        <f>G387+G388</f>
        <v>702</v>
      </c>
      <c r="H386" s="57"/>
      <c r="I386" s="75"/>
      <c r="J386" s="50"/>
    </row>
    <row r="387" spans="2:10" ht="36.75" hidden="1" x14ac:dyDescent="0.25">
      <c r="B387" s="55" t="s">
        <v>314</v>
      </c>
      <c r="C387" s="39"/>
      <c r="D387" s="39"/>
      <c r="E387" s="99" t="s">
        <v>25</v>
      </c>
      <c r="F387" s="101"/>
      <c r="G387" s="70"/>
      <c r="H387" s="57"/>
      <c r="I387" s="75"/>
      <c r="J387" s="50"/>
    </row>
    <row r="388" spans="2:10" ht="15.75" x14ac:dyDescent="0.25">
      <c r="B388" s="53" t="s">
        <v>40</v>
      </c>
      <c r="C388" s="39"/>
      <c r="D388" s="39"/>
      <c r="E388" s="99" t="s">
        <v>41</v>
      </c>
      <c r="F388" s="101"/>
      <c r="G388" s="70">
        <v>702</v>
      </c>
      <c r="H388" s="57"/>
      <c r="I388" s="75"/>
      <c r="J388" s="50"/>
    </row>
    <row r="389" spans="2:10" ht="15.75" x14ac:dyDescent="0.25">
      <c r="B389" s="44" t="s">
        <v>42</v>
      </c>
      <c r="C389" s="39"/>
      <c r="D389" s="39"/>
      <c r="E389" s="99" t="s">
        <v>43</v>
      </c>
      <c r="F389" s="101"/>
      <c r="G389" s="70">
        <v>702</v>
      </c>
      <c r="H389" s="57"/>
      <c r="I389" s="75"/>
      <c r="J389" s="50"/>
    </row>
    <row r="390" spans="2:10" ht="15.75" x14ac:dyDescent="0.25">
      <c r="B390" s="55" t="s">
        <v>317</v>
      </c>
      <c r="C390" s="39"/>
      <c r="D390" s="39" t="s">
        <v>318</v>
      </c>
      <c r="E390" s="99"/>
      <c r="F390" s="101"/>
      <c r="G390" s="70">
        <f>G391+G392</f>
        <v>90</v>
      </c>
      <c r="H390" s="57"/>
      <c r="I390" s="75"/>
      <c r="J390" s="50"/>
    </row>
    <row r="391" spans="2:10" ht="36.75" hidden="1" x14ac:dyDescent="0.25">
      <c r="B391" s="55" t="s">
        <v>314</v>
      </c>
      <c r="C391" s="39"/>
      <c r="D391" s="39"/>
      <c r="E391" s="99" t="s">
        <v>25</v>
      </c>
      <c r="F391" s="101"/>
      <c r="G391" s="70"/>
      <c r="H391" s="57"/>
      <c r="I391" s="75"/>
      <c r="J391" s="50"/>
    </row>
    <row r="392" spans="2:10" ht="15.75" x14ac:dyDescent="0.25">
      <c r="B392" s="53" t="s">
        <v>40</v>
      </c>
      <c r="C392" s="39"/>
      <c r="D392" s="39"/>
      <c r="E392" s="99" t="s">
        <v>41</v>
      </c>
      <c r="F392" s="101"/>
      <c r="G392" s="70">
        <v>90</v>
      </c>
      <c r="H392" s="57"/>
      <c r="I392" s="75"/>
      <c r="J392" s="50"/>
    </row>
    <row r="393" spans="2:10" ht="15.75" x14ac:dyDescent="0.25">
      <c r="B393" s="44" t="s">
        <v>42</v>
      </c>
      <c r="C393" s="39"/>
      <c r="D393" s="39"/>
      <c r="E393" s="99" t="s">
        <v>43</v>
      </c>
      <c r="F393" s="101"/>
      <c r="G393" s="70">
        <v>90</v>
      </c>
      <c r="H393" s="57"/>
      <c r="I393" s="75"/>
      <c r="J393" s="50"/>
    </row>
    <row r="394" spans="2:10" ht="24.75" x14ac:dyDescent="0.25">
      <c r="B394" s="55" t="s">
        <v>319</v>
      </c>
      <c r="C394" s="39"/>
      <c r="D394" s="39" t="s">
        <v>132</v>
      </c>
      <c r="E394" s="99"/>
      <c r="F394" s="101"/>
      <c r="G394" s="70">
        <f>G395+G398</f>
        <v>243</v>
      </c>
      <c r="H394" s="57"/>
      <c r="I394" s="75"/>
      <c r="J394" s="50"/>
    </row>
    <row r="395" spans="2:10" ht="15.75" x14ac:dyDescent="0.25">
      <c r="B395" s="55" t="s">
        <v>139</v>
      </c>
      <c r="C395" s="39"/>
      <c r="D395" s="39" t="s">
        <v>140</v>
      </c>
      <c r="E395" s="99"/>
      <c r="F395" s="101"/>
      <c r="G395" s="70">
        <f>G396</f>
        <v>194</v>
      </c>
      <c r="H395" s="57"/>
      <c r="I395" s="75"/>
      <c r="J395" s="50"/>
    </row>
    <row r="396" spans="2:10" ht="15.75" x14ac:dyDescent="0.25">
      <c r="B396" s="53" t="s">
        <v>40</v>
      </c>
      <c r="C396" s="39"/>
      <c r="D396" s="39"/>
      <c r="E396" s="99" t="s">
        <v>41</v>
      </c>
      <c r="F396" s="101"/>
      <c r="G396" s="70">
        <v>194</v>
      </c>
      <c r="H396" s="57"/>
      <c r="I396" s="75"/>
      <c r="J396" s="50"/>
    </row>
    <row r="397" spans="2:10" ht="15.75" x14ac:dyDescent="0.25">
      <c r="B397" s="44" t="s">
        <v>42</v>
      </c>
      <c r="C397" s="39"/>
      <c r="D397" s="39"/>
      <c r="E397" s="99" t="s">
        <v>43</v>
      </c>
      <c r="F397" s="101"/>
      <c r="G397" s="70">
        <v>194</v>
      </c>
      <c r="H397" s="57"/>
      <c r="I397" s="75"/>
      <c r="J397" s="50"/>
    </row>
    <row r="398" spans="2:10" ht="15.75" x14ac:dyDescent="0.25">
      <c r="B398" s="55" t="s">
        <v>141</v>
      </c>
      <c r="C398" s="39"/>
      <c r="D398" s="39" t="s">
        <v>142</v>
      </c>
      <c r="E398" s="99"/>
      <c r="F398" s="101"/>
      <c r="G398" s="70">
        <f>G399</f>
        <v>49</v>
      </c>
      <c r="H398" s="57"/>
      <c r="I398" s="75"/>
      <c r="J398" s="50"/>
    </row>
    <row r="399" spans="2:10" ht="15.75" x14ac:dyDescent="0.25">
      <c r="B399" s="55" t="s">
        <v>98</v>
      </c>
      <c r="C399" s="39"/>
      <c r="D399" s="39"/>
      <c r="E399" s="99" t="s">
        <v>41</v>
      </c>
      <c r="F399" s="101"/>
      <c r="G399" s="70">
        <v>49</v>
      </c>
      <c r="H399" s="57"/>
      <c r="I399" s="75"/>
      <c r="J399" s="50"/>
    </row>
    <row r="400" spans="2:10" ht="15.75" x14ac:dyDescent="0.25">
      <c r="B400" s="44" t="s">
        <v>42</v>
      </c>
      <c r="C400" s="39"/>
      <c r="D400" s="39"/>
      <c r="E400" s="99" t="s">
        <v>43</v>
      </c>
      <c r="F400" s="101"/>
      <c r="G400" s="70">
        <v>49</v>
      </c>
      <c r="H400" s="57"/>
      <c r="I400" s="75"/>
      <c r="J400" s="50"/>
    </row>
    <row r="401" spans="2:10" ht="31.5" customHeight="1" x14ac:dyDescent="0.25">
      <c r="B401" s="55" t="s">
        <v>320</v>
      </c>
      <c r="C401" s="39"/>
      <c r="D401" s="39" t="s">
        <v>321</v>
      </c>
      <c r="E401" s="99"/>
      <c r="F401" s="101"/>
      <c r="G401" s="70">
        <f>G402</f>
        <v>40</v>
      </c>
      <c r="H401" s="57"/>
      <c r="I401" s="75"/>
      <c r="J401" s="50"/>
    </row>
    <row r="402" spans="2:10" ht="24.75" x14ac:dyDescent="0.25">
      <c r="B402" s="55" t="s">
        <v>322</v>
      </c>
      <c r="C402" s="39"/>
      <c r="D402" s="39" t="s">
        <v>323</v>
      </c>
      <c r="E402" s="99"/>
      <c r="F402" s="101"/>
      <c r="G402" s="70">
        <f>G403</f>
        <v>40</v>
      </c>
      <c r="H402" s="57"/>
      <c r="I402" s="75"/>
      <c r="J402" s="50"/>
    </row>
    <row r="403" spans="2:10" ht="15.75" x14ac:dyDescent="0.25">
      <c r="B403" s="53" t="s">
        <v>40</v>
      </c>
      <c r="C403" s="39"/>
      <c r="D403" s="39"/>
      <c r="E403" s="99" t="s">
        <v>41</v>
      </c>
      <c r="F403" s="101"/>
      <c r="G403" s="70">
        <v>40</v>
      </c>
      <c r="H403" s="57"/>
      <c r="I403" s="75"/>
      <c r="J403" s="50"/>
    </row>
    <row r="404" spans="2:10" ht="15.75" x14ac:dyDescent="0.25">
      <c r="B404" s="44" t="s">
        <v>42</v>
      </c>
      <c r="C404" s="39"/>
      <c r="D404" s="39"/>
      <c r="E404" s="112" t="s">
        <v>43</v>
      </c>
      <c r="F404" s="113"/>
      <c r="G404" s="81">
        <v>40</v>
      </c>
      <c r="H404" s="57"/>
      <c r="I404" s="75"/>
      <c r="J404" s="50"/>
    </row>
    <row r="405" spans="2:10" s="10" customFormat="1" ht="27.75" customHeight="1" x14ac:dyDescent="0.25">
      <c r="B405" s="55" t="s">
        <v>324</v>
      </c>
      <c r="C405" s="39"/>
      <c r="D405" s="39" t="s">
        <v>325</v>
      </c>
      <c r="E405" s="99"/>
      <c r="F405" s="114"/>
      <c r="G405" s="41">
        <f>G407</f>
        <v>5.5</v>
      </c>
      <c r="H405" s="51"/>
      <c r="I405" s="51"/>
      <c r="J405" s="50"/>
    </row>
    <row r="406" spans="2:10" s="10" customFormat="1" ht="36.75" x14ac:dyDescent="0.25">
      <c r="B406" s="55" t="s">
        <v>326</v>
      </c>
      <c r="C406" s="39"/>
      <c r="D406" s="39" t="s">
        <v>327</v>
      </c>
      <c r="E406" s="99"/>
      <c r="F406" s="114"/>
      <c r="G406" s="41">
        <f>G407</f>
        <v>5.5</v>
      </c>
      <c r="H406" s="51"/>
      <c r="I406" s="51"/>
      <c r="J406" s="50"/>
    </row>
    <row r="407" spans="2:10" s="10" customFormat="1" ht="19.350000000000001" customHeight="1" x14ac:dyDescent="0.25">
      <c r="B407" s="53" t="s">
        <v>40</v>
      </c>
      <c r="C407" s="39"/>
      <c r="D407" s="39"/>
      <c r="E407" s="99" t="s">
        <v>41</v>
      </c>
      <c r="F407" s="114"/>
      <c r="G407" s="41">
        <f>G408</f>
        <v>5.5</v>
      </c>
      <c r="H407" s="51"/>
      <c r="I407" s="51"/>
      <c r="J407" s="50"/>
    </row>
    <row r="408" spans="2:10" s="10" customFormat="1" ht="19.350000000000001" customHeight="1" x14ac:dyDescent="0.25">
      <c r="B408" s="115" t="s">
        <v>42</v>
      </c>
      <c r="C408" s="116"/>
      <c r="D408" s="116"/>
      <c r="E408" s="117" t="s">
        <v>43</v>
      </c>
      <c r="F408" s="118"/>
      <c r="G408" s="119">
        <v>5.5</v>
      </c>
      <c r="H408" s="51"/>
      <c r="I408" s="51"/>
      <c r="J408" s="50"/>
    </row>
    <row r="409" spans="2:10" s="21" customFormat="1" ht="15.75" x14ac:dyDescent="0.25">
      <c r="B409" s="120" t="s">
        <v>328</v>
      </c>
      <c r="C409" s="121" t="s">
        <v>329</v>
      </c>
      <c r="D409" s="122"/>
      <c r="E409" s="122"/>
      <c r="F409" s="64" t="e">
        <f>F410+F437</f>
        <v>#REF!</v>
      </c>
      <c r="G409" s="65">
        <f>G410+G437</f>
        <v>7583.6</v>
      </c>
      <c r="H409" s="85">
        <v>7973.8</v>
      </c>
      <c r="I409" s="74">
        <f>G409+H409</f>
        <v>15557.400000000001</v>
      </c>
      <c r="J409" s="29"/>
    </row>
    <row r="410" spans="2:10" ht="15.75" x14ac:dyDescent="0.25">
      <c r="B410" s="30" t="s">
        <v>330</v>
      </c>
      <c r="C410" s="31" t="s">
        <v>331</v>
      </c>
      <c r="D410" s="32"/>
      <c r="E410" s="32"/>
      <c r="F410" s="82" t="e">
        <f>F416+F424+F426+F411+#REF!+#REF!+F413</f>
        <v>#REF!</v>
      </c>
      <c r="G410" s="83">
        <f>G416+G428+G424+G422+G434</f>
        <v>6082.6</v>
      </c>
      <c r="H410" s="48">
        <v>7973</v>
      </c>
      <c r="I410" s="49">
        <f>G410+H410</f>
        <v>14055.6</v>
      </c>
      <c r="J410" s="50"/>
    </row>
    <row r="411" spans="2:10" ht="15.75" hidden="1" x14ac:dyDescent="0.25">
      <c r="B411" s="44" t="s">
        <v>332</v>
      </c>
      <c r="C411" s="38"/>
      <c r="D411" s="39" t="s">
        <v>333</v>
      </c>
      <c r="E411" s="39"/>
      <c r="F411" s="69">
        <f>F412</f>
        <v>0</v>
      </c>
      <c r="G411" s="70">
        <f>G412</f>
        <v>0</v>
      </c>
      <c r="H411" s="48"/>
      <c r="I411" s="49"/>
      <c r="J411" s="50"/>
    </row>
    <row r="412" spans="2:10" ht="15.75" hidden="1" x14ac:dyDescent="0.25">
      <c r="B412" s="55" t="s">
        <v>123</v>
      </c>
      <c r="C412" s="38"/>
      <c r="D412" s="39"/>
      <c r="E412" s="39" t="s">
        <v>255</v>
      </c>
      <c r="F412" s="69"/>
      <c r="G412" s="70"/>
      <c r="H412" s="48"/>
      <c r="I412" s="49"/>
      <c r="J412" s="123"/>
    </row>
    <row r="413" spans="2:10" ht="36.75" hidden="1" x14ac:dyDescent="0.25">
      <c r="B413" s="55" t="s">
        <v>334</v>
      </c>
      <c r="C413" s="38"/>
      <c r="D413" s="39" t="s">
        <v>335</v>
      </c>
      <c r="E413" s="39"/>
      <c r="F413" s="69">
        <f>F414</f>
        <v>0</v>
      </c>
      <c r="G413" s="70">
        <f>G414</f>
        <v>0</v>
      </c>
      <c r="H413" s="48"/>
      <c r="I413" s="49"/>
      <c r="J413" s="123"/>
    </row>
    <row r="414" spans="2:10" ht="15.75" hidden="1" x14ac:dyDescent="0.25">
      <c r="B414" s="55" t="s">
        <v>123</v>
      </c>
      <c r="C414" s="38"/>
      <c r="D414" s="39"/>
      <c r="E414" s="39" t="s">
        <v>255</v>
      </c>
      <c r="F414" s="69"/>
      <c r="G414" s="70"/>
      <c r="H414" s="48"/>
      <c r="I414" s="49"/>
      <c r="J414" s="123"/>
    </row>
    <row r="415" spans="2:10" ht="15.75" x14ac:dyDescent="0.25">
      <c r="B415" s="55" t="s">
        <v>336</v>
      </c>
      <c r="C415" s="38"/>
      <c r="D415" s="39" t="s">
        <v>337</v>
      </c>
      <c r="E415" s="39"/>
      <c r="F415" s="69"/>
      <c r="G415" s="70">
        <f>G416+G434</f>
        <v>6082.6</v>
      </c>
      <c r="H415" s="48"/>
      <c r="I415" s="49"/>
      <c r="J415" s="123"/>
    </row>
    <row r="416" spans="2:10" ht="15.75" x14ac:dyDescent="0.25">
      <c r="B416" s="44" t="s">
        <v>123</v>
      </c>
      <c r="C416" s="39"/>
      <c r="D416" s="39" t="s">
        <v>338</v>
      </c>
      <c r="E416" s="39"/>
      <c r="F416" s="69" t="e">
        <f>#REF!</f>
        <v>#REF!</v>
      </c>
      <c r="G416" s="70">
        <f>G417+G419+G421</f>
        <v>5982.6</v>
      </c>
      <c r="H416" s="48"/>
      <c r="I416" s="49">
        <f>G416+H416</f>
        <v>5982.6</v>
      </c>
      <c r="J416" s="123"/>
    </row>
    <row r="417" spans="2:10" ht="36.75" x14ac:dyDescent="0.25">
      <c r="B417" s="37" t="s">
        <v>24</v>
      </c>
      <c r="C417" s="39"/>
      <c r="D417" s="39"/>
      <c r="E417" s="39" t="s">
        <v>25</v>
      </c>
      <c r="F417" s="69"/>
      <c r="G417" s="70">
        <f>G418</f>
        <v>5590</v>
      </c>
      <c r="H417" s="87"/>
      <c r="I417" s="52"/>
      <c r="J417" s="123"/>
    </row>
    <row r="418" spans="2:10" ht="15.75" x14ac:dyDescent="0.25">
      <c r="B418" s="44" t="s">
        <v>125</v>
      </c>
      <c r="C418" s="39"/>
      <c r="D418" s="39"/>
      <c r="E418" s="39" t="s">
        <v>126</v>
      </c>
      <c r="F418" s="69"/>
      <c r="G418" s="70">
        <f>4900+690</f>
        <v>5590</v>
      </c>
      <c r="H418" s="87"/>
      <c r="I418" s="52"/>
      <c r="J418" s="123"/>
    </row>
    <row r="419" spans="2:10" ht="15.75" x14ac:dyDescent="0.25">
      <c r="B419" s="53" t="s">
        <v>40</v>
      </c>
      <c r="C419" s="39"/>
      <c r="D419" s="39"/>
      <c r="E419" s="39" t="s">
        <v>41</v>
      </c>
      <c r="F419" s="69"/>
      <c r="G419" s="70">
        <f>G420</f>
        <v>362.6</v>
      </c>
      <c r="H419" s="87"/>
      <c r="I419" s="52"/>
      <c r="J419" s="123"/>
    </row>
    <row r="420" spans="2:10" ht="15.75" x14ac:dyDescent="0.25">
      <c r="B420" s="44" t="s">
        <v>42</v>
      </c>
      <c r="C420" s="39"/>
      <c r="D420" s="39"/>
      <c r="E420" s="39" t="s">
        <v>43</v>
      </c>
      <c r="F420" s="69"/>
      <c r="G420" s="70">
        <f>462.6-100</f>
        <v>362.6</v>
      </c>
      <c r="H420" s="87"/>
      <c r="I420" s="52"/>
      <c r="J420" s="123"/>
    </row>
    <row r="421" spans="2:10" ht="15.75" x14ac:dyDescent="0.25">
      <c r="B421" s="54" t="s">
        <v>44</v>
      </c>
      <c r="C421" s="39"/>
      <c r="D421" s="39"/>
      <c r="E421" s="39" t="s">
        <v>45</v>
      </c>
      <c r="F421" s="69"/>
      <c r="G421" s="70">
        <f>G433</f>
        <v>30</v>
      </c>
      <c r="H421" s="87"/>
      <c r="I421" s="52"/>
      <c r="J421" s="123"/>
    </row>
    <row r="422" spans="2:10" ht="15.75" hidden="1" x14ac:dyDescent="0.25">
      <c r="B422" s="54" t="s">
        <v>339</v>
      </c>
      <c r="C422" s="39"/>
      <c r="D422" s="39"/>
      <c r="E422" s="39"/>
      <c r="F422" s="69"/>
      <c r="G422" s="70">
        <f>G423</f>
        <v>0</v>
      </c>
      <c r="H422" s="87"/>
      <c r="I422" s="52"/>
      <c r="J422" s="123"/>
    </row>
    <row r="423" spans="2:10" ht="15.75" hidden="1" x14ac:dyDescent="0.25">
      <c r="B423" s="55" t="s">
        <v>98</v>
      </c>
      <c r="C423" s="39"/>
      <c r="D423" s="39"/>
      <c r="E423" s="39" t="s">
        <v>41</v>
      </c>
      <c r="F423" s="69"/>
      <c r="G423" s="70"/>
      <c r="H423" s="87"/>
      <c r="I423" s="52"/>
      <c r="J423" s="123"/>
    </row>
    <row r="424" spans="2:10" ht="36.75" hidden="1" x14ac:dyDescent="0.25">
      <c r="B424" s="55" t="s">
        <v>238</v>
      </c>
      <c r="C424" s="38"/>
      <c r="D424" s="39"/>
      <c r="E424" s="39"/>
      <c r="F424" s="69"/>
      <c r="G424" s="70">
        <f>G425</f>
        <v>0</v>
      </c>
      <c r="H424" s="87"/>
      <c r="I424" s="52"/>
      <c r="J424" s="123"/>
    </row>
    <row r="425" spans="2:10" ht="15" hidden="1" customHeight="1" x14ac:dyDescent="0.25">
      <c r="B425" s="55" t="s">
        <v>70</v>
      </c>
      <c r="C425" s="38"/>
      <c r="D425" s="39"/>
      <c r="E425" s="39" t="s">
        <v>71</v>
      </c>
      <c r="F425" s="69"/>
      <c r="G425" s="70"/>
      <c r="H425" s="87"/>
      <c r="I425" s="52"/>
      <c r="J425" s="123"/>
    </row>
    <row r="426" spans="2:10" ht="29.25" hidden="1" customHeight="1" x14ac:dyDescent="0.25">
      <c r="B426" s="55" t="s">
        <v>53</v>
      </c>
      <c r="C426" s="38"/>
      <c r="D426" s="39"/>
      <c r="E426" s="39"/>
      <c r="F426" s="69">
        <f>F427</f>
        <v>0</v>
      </c>
      <c r="G426" s="70">
        <f>G427</f>
        <v>0</v>
      </c>
      <c r="H426" s="87"/>
      <c r="I426" s="52"/>
      <c r="J426" s="123"/>
    </row>
    <row r="427" spans="2:10" ht="15" hidden="1" customHeight="1" x14ac:dyDescent="0.25">
      <c r="B427" s="55" t="s">
        <v>55</v>
      </c>
      <c r="C427" s="38"/>
      <c r="D427" s="39"/>
      <c r="E427" s="39" t="s">
        <v>56</v>
      </c>
      <c r="F427" s="69"/>
      <c r="G427" s="70"/>
      <c r="H427" s="87"/>
      <c r="I427" s="52"/>
      <c r="J427" s="123"/>
    </row>
    <row r="428" spans="2:10" ht="29.25" hidden="1" customHeight="1" x14ac:dyDescent="0.25">
      <c r="B428" s="55" t="s">
        <v>340</v>
      </c>
      <c r="C428" s="38"/>
      <c r="D428" s="39"/>
      <c r="E428" s="39"/>
      <c r="F428" s="69"/>
      <c r="G428" s="70">
        <f>G429</f>
        <v>0</v>
      </c>
      <c r="H428" s="87"/>
      <c r="I428" s="52"/>
      <c r="J428" s="123"/>
    </row>
    <row r="429" spans="2:10" ht="20.25" hidden="1" customHeight="1" x14ac:dyDescent="0.25">
      <c r="B429" s="55" t="s">
        <v>341</v>
      </c>
      <c r="C429" s="38"/>
      <c r="D429" s="39"/>
      <c r="E429" s="39"/>
      <c r="F429" s="69"/>
      <c r="G429" s="70">
        <f>G430</f>
        <v>0</v>
      </c>
      <c r="H429" s="87"/>
      <c r="I429" s="52"/>
      <c r="J429" s="123"/>
    </row>
    <row r="430" spans="2:10" ht="15" hidden="1" customHeight="1" x14ac:dyDescent="0.25">
      <c r="B430" s="55" t="s">
        <v>98</v>
      </c>
      <c r="C430" s="38"/>
      <c r="D430" s="39"/>
      <c r="E430" s="39" t="s">
        <v>41</v>
      </c>
      <c r="F430" s="69"/>
      <c r="G430" s="70"/>
      <c r="H430" s="87"/>
      <c r="I430" s="52"/>
      <c r="J430" s="123"/>
    </row>
    <row r="431" spans="2:10" ht="15" hidden="1" customHeight="1" x14ac:dyDescent="0.25">
      <c r="B431" s="55"/>
      <c r="C431" s="38"/>
      <c r="D431" s="39"/>
      <c r="E431" s="39"/>
      <c r="F431" s="69"/>
      <c r="G431" s="70"/>
      <c r="H431" s="87"/>
      <c r="I431" s="52"/>
      <c r="J431" s="123"/>
    </row>
    <row r="432" spans="2:10" ht="15" hidden="1" customHeight="1" x14ac:dyDescent="0.25">
      <c r="B432" s="55"/>
      <c r="C432" s="38"/>
      <c r="D432" s="39"/>
      <c r="E432" s="39"/>
      <c r="F432" s="69"/>
      <c r="G432" s="70"/>
      <c r="H432" s="87"/>
      <c r="I432" s="52"/>
      <c r="J432" s="123"/>
    </row>
    <row r="433" spans="2:10" ht="15" customHeight="1" x14ac:dyDescent="0.25">
      <c r="B433" s="54" t="s">
        <v>46</v>
      </c>
      <c r="C433" s="39"/>
      <c r="D433" s="39"/>
      <c r="E433" s="39" t="s">
        <v>47</v>
      </c>
      <c r="F433" s="69"/>
      <c r="G433" s="70">
        <v>30</v>
      </c>
      <c r="H433" s="87"/>
      <c r="I433" s="52"/>
      <c r="J433" s="123"/>
    </row>
    <row r="434" spans="2:10" ht="24.75" x14ac:dyDescent="0.25">
      <c r="B434" s="37" t="s">
        <v>342</v>
      </c>
      <c r="C434" s="39"/>
      <c r="D434" s="39" t="s">
        <v>343</v>
      </c>
      <c r="E434" s="39"/>
      <c r="F434" s="69"/>
      <c r="G434" s="70">
        <f>G435</f>
        <v>100</v>
      </c>
      <c r="H434" s="87"/>
      <c r="I434" s="52"/>
      <c r="J434" s="123"/>
    </row>
    <row r="435" spans="2:10" ht="15" customHeight="1" x14ac:dyDescent="0.25">
      <c r="B435" s="53" t="s">
        <v>40</v>
      </c>
      <c r="C435" s="39"/>
      <c r="D435" s="39"/>
      <c r="E435" s="39" t="s">
        <v>41</v>
      </c>
      <c r="F435" s="69"/>
      <c r="G435" s="70">
        <f>G436</f>
        <v>100</v>
      </c>
      <c r="H435" s="87"/>
      <c r="I435" s="52"/>
      <c r="J435" s="123"/>
    </row>
    <row r="436" spans="2:10" ht="15" customHeight="1" x14ac:dyDescent="0.25">
      <c r="B436" s="44" t="s">
        <v>42</v>
      </c>
      <c r="C436" s="39"/>
      <c r="D436" s="39"/>
      <c r="E436" s="39" t="s">
        <v>43</v>
      </c>
      <c r="F436" s="69"/>
      <c r="G436" s="70">
        <v>100</v>
      </c>
      <c r="H436" s="87"/>
      <c r="I436" s="52"/>
      <c r="J436" s="123"/>
    </row>
    <row r="437" spans="2:10" ht="15.75" x14ac:dyDescent="0.25">
      <c r="B437" s="77" t="s">
        <v>344</v>
      </c>
      <c r="C437" s="38" t="s">
        <v>345</v>
      </c>
      <c r="D437" s="39"/>
      <c r="E437" s="39"/>
      <c r="F437" s="71">
        <f>SUM(F443:F462)</f>
        <v>614</v>
      </c>
      <c r="G437" s="72">
        <f>G438+G447+G465+G481</f>
        <v>1501</v>
      </c>
      <c r="H437" s="87"/>
      <c r="I437" s="52"/>
      <c r="J437" s="123"/>
    </row>
    <row r="438" spans="2:10" ht="15.75" x14ac:dyDescent="0.25">
      <c r="B438" s="37" t="s">
        <v>51</v>
      </c>
      <c r="C438" s="38"/>
      <c r="D438" s="39" t="s">
        <v>52</v>
      </c>
      <c r="E438" s="39"/>
      <c r="F438" s="71"/>
      <c r="G438" s="70">
        <f>G439+G442</f>
        <v>785</v>
      </c>
      <c r="H438" s="87"/>
      <c r="I438" s="52"/>
      <c r="J438" s="123"/>
    </row>
    <row r="439" spans="2:10" ht="15.75" x14ac:dyDescent="0.25">
      <c r="B439" s="55" t="s">
        <v>22</v>
      </c>
      <c r="C439" s="39"/>
      <c r="D439" s="39" t="s">
        <v>346</v>
      </c>
      <c r="E439" s="39"/>
      <c r="F439" s="69"/>
      <c r="G439" s="70">
        <f>G440</f>
        <v>755</v>
      </c>
      <c r="H439" s="58"/>
      <c r="I439" s="124"/>
      <c r="J439" s="123"/>
    </row>
    <row r="440" spans="2:10" ht="36.75" x14ac:dyDescent="0.25">
      <c r="B440" s="37" t="s">
        <v>24</v>
      </c>
      <c r="C440" s="39"/>
      <c r="D440" s="39"/>
      <c r="E440" s="39" t="s">
        <v>25</v>
      </c>
      <c r="F440" s="69">
        <f>F443</f>
        <v>514</v>
      </c>
      <c r="G440" s="70">
        <f>G441</f>
        <v>755</v>
      </c>
      <c r="H440" s="58"/>
      <c r="I440" s="124"/>
      <c r="J440" s="123"/>
    </row>
    <row r="441" spans="2:10" ht="15.75" x14ac:dyDescent="0.25">
      <c r="B441" s="44" t="s">
        <v>26</v>
      </c>
      <c r="C441" s="39"/>
      <c r="D441" s="39"/>
      <c r="E441" s="39" t="s">
        <v>27</v>
      </c>
      <c r="F441" s="69"/>
      <c r="G441" s="70">
        <f>660+95</f>
        <v>755</v>
      </c>
      <c r="H441" s="58"/>
      <c r="I441" s="124"/>
      <c r="J441" s="123"/>
    </row>
    <row r="442" spans="2:10" ht="15.75" x14ac:dyDescent="0.25">
      <c r="B442" s="44" t="s">
        <v>38</v>
      </c>
      <c r="C442" s="39"/>
      <c r="D442" s="39" t="s">
        <v>58</v>
      </c>
      <c r="E442" s="39"/>
      <c r="F442" s="69"/>
      <c r="G442" s="70">
        <f>G443+G445</f>
        <v>30</v>
      </c>
      <c r="H442" s="58"/>
      <c r="I442" s="124"/>
      <c r="J442" s="123"/>
    </row>
    <row r="443" spans="2:10" ht="15.75" x14ac:dyDescent="0.25">
      <c r="B443" s="53" t="s">
        <v>40</v>
      </c>
      <c r="C443" s="39"/>
      <c r="D443" s="39"/>
      <c r="E443" s="39" t="s">
        <v>41</v>
      </c>
      <c r="F443" s="69">
        <v>514</v>
      </c>
      <c r="G443" s="70">
        <v>28</v>
      </c>
      <c r="H443" s="58"/>
      <c r="I443" s="124">
        <v>811</v>
      </c>
      <c r="J443" s="123"/>
    </row>
    <row r="444" spans="2:10" ht="15.75" x14ac:dyDescent="0.25">
      <c r="B444" s="44" t="s">
        <v>42</v>
      </c>
      <c r="C444" s="39"/>
      <c r="D444" s="39"/>
      <c r="E444" s="39" t="s">
        <v>43</v>
      </c>
      <c r="F444" s="69"/>
      <c r="G444" s="70">
        <v>28</v>
      </c>
      <c r="H444" s="58"/>
      <c r="I444" s="124"/>
      <c r="J444" s="123"/>
    </row>
    <row r="445" spans="2:10" ht="15.75" x14ac:dyDescent="0.25">
      <c r="B445" s="54" t="s">
        <v>44</v>
      </c>
      <c r="C445" s="39"/>
      <c r="D445" s="39"/>
      <c r="E445" s="39" t="s">
        <v>45</v>
      </c>
      <c r="F445" s="69"/>
      <c r="G445" s="70">
        <v>2</v>
      </c>
      <c r="H445" s="51"/>
      <c r="I445" s="52"/>
      <c r="J445" s="123"/>
    </row>
    <row r="446" spans="2:10" ht="15.75" x14ac:dyDescent="0.25">
      <c r="B446" s="54" t="s">
        <v>46</v>
      </c>
      <c r="C446" s="39"/>
      <c r="D446" s="39"/>
      <c r="E446" s="39" t="s">
        <v>47</v>
      </c>
      <c r="F446" s="69"/>
      <c r="G446" s="70">
        <v>2</v>
      </c>
      <c r="H446" s="51"/>
      <c r="I446" s="52"/>
      <c r="J446" s="123"/>
    </row>
    <row r="447" spans="2:10" ht="24.75" x14ac:dyDescent="0.25">
      <c r="B447" s="55" t="s">
        <v>347</v>
      </c>
      <c r="C447" s="39"/>
      <c r="D447" s="39" t="s">
        <v>132</v>
      </c>
      <c r="E447" s="39"/>
      <c r="F447" s="69"/>
      <c r="G447" s="70">
        <f>G458+G455+G448</f>
        <v>167</v>
      </c>
      <c r="H447" s="51"/>
      <c r="I447" s="52"/>
      <c r="J447" s="123"/>
    </row>
    <row r="448" spans="2:10" ht="15.75" x14ac:dyDescent="0.25">
      <c r="B448" s="55" t="s">
        <v>348</v>
      </c>
      <c r="C448" s="39"/>
      <c r="D448" s="39" t="s">
        <v>134</v>
      </c>
      <c r="E448" s="39"/>
      <c r="F448" s="69"/>
      <c r="G448" s="70">
        <f>G449+G452</f>
        <v>17</v>
      </c>
      <c r="H448" s="51"/>
      <c r="I448" s="52"/>
      <c r="J448" s="123"/>
    </row>
    <row r="449" spans="2:10" ht="15.75" customHeight="1" x14ac:dyDescent="0.25">
      <c r="B449" s="55" t="s">
        <v>135</v>
      </c>
      <c r="C449" s="39"/>
      <c r="D449" s="39" t="s">
        <v>136</v>
      </c>
      <c r="E449" s="39"/>
      <c r="F449" s="69"/>
      <c r="G449" s="70">
        <v>6</v>
      </c>
      <c r="H449" s="51"/>
      <c r="I449" s="52"/>
      <c r="J449" s="123"/>
    </row>
    <row r="450" spans="2:10" ht="14.45" customHeight="1" x14ac:dyDescent="0.25">
      <c r="B450" s="53" t="s">
        <v>40</v>
      </c>
      <c r="C450" s="39"/>
      <c r="D450" s="39"/>
      <c r="E450" s="39" t="s">
        <v>41</v>
      </c>
      <c r="F450" s="69"/>
      <c r="G450" s="70">
        <v>6</v>
      </c>
      <c r="H450" s="51"/>
      <c r="I450" s="52"/>
      <c r="J450" s="123"/>
    </row>
    <row r="451" spans="2:10" ht="14.45" customHeight="1" x14ac:dyDescent="0.25">
      <c r="B451" s="44" t="s">
        <v>42</v>
      </c>
      <c r="C451" s="39"/>
      <c r="D451" s="39"/>
      <c r="E451" s="39" t="s">
        <v>43</v>
      </c>
      <c r="F451" s="69"/>
      <c r="G451" s="70">
        <v>6</v>
      </c>
      <c r="H451" s="51"/>
      <c r="I451" s="52"/>
      <c r="J451" s="123"/>
    </row>
    <row r="452" spans="2:10" ht="15.6" customHeight="1" x14ac:dyDescent="0.25">
      <c r="B452" s="55" t="s">
        <v>137</v>
      </c>
      <c r="C452" s="39"/>
      <c r="D452" s="39" t="s">
        <v>138</v>
      </c>
      <c r="E452" s="39"/>
      <c r="F452" s="69"/>
      <c r="G452" s="70">
        <v>11</v>
      </c>
      <c r="H452" s="51"/>
      <c r="I452" s="52"/>
      <c r="J452" s="123"/>
    </row>
    <row r="453" spans="2:10" ht="16.350000000000001" customHeight="1" x14ac:dyDescent="0.25">
      <c r="B453" s="53" t="s">
        <v>40</v>
      </c>
      <c r="C453" s="39"/>
      <c r="D453" s="39"/>
      <c r="E453" s="39" t="s">
        <v>41</v>
      </c>
      <c r="F453" s="69"/>
      <c r="G453" s="70">
        <v>11</v>
      </c>
      <c r="H453" s="51"/>
      <c r="I453" s="52"/>
      <c r="J453" s="123"/>
    </row>
    <row r="454" spans="2:10" ht="16.350000000000001" customHeight="1" x14ac:dyDescent="0.25">
      <c r="B454" s="44" t="s">
        <v>42</v>
      </c>
      <c r="C454" s="39"/>
      <c r="D454" s="39"/>
      <c r="E454" s="39" t="s">
        <v>43</v>
      </c>
      <c r="F454" s="69"/>
      <c r="G454" s="70">
        <v>11</v>
      </c>
      <c r="H454" s="51"/>
      <c r="I454" s="52"/>
      <c r="J454" s="123"/>
    </row>
    <row r="455" spans="2:10" ht="15.75" x14ac:dyDescent="0.25">
      <c r="B455" s="55" t="s">
        <v>141</v>
      </c>
      <c r="C455" s="39"/>
      <c r="D455" s="39" t="s">
        <v>142</v>
      </c>
      <c r="E455" s="39"/>
      <c r="F455" s="69"/>
      <c r="G455" s="70">
        <f>G456</f>
        <v>30</v>
      </c>
      <c r="H455" s="51"/>
      <c r="I455" s="52"/>
      <c r="J455" s="123"/>
    </row>
    <row r="456" spans="2:10" ht="15.75" x14ac:dyDescent="0.25">
      <c r="B456" s="55" t="s">
        <v>70</v>
      </c>
      <c r="C456" s="39"/>
      <c r="D456" s="39"/>
      <c r="E456" s="39" t="s">
        <v>71</v>
      </c>
      <c r="F456" s="69"/>
      <c r="G456" s="70">
        <v>30</v>
      </c>
      <c r="H456" s="51"/>
      <c r="I456" s="52"/>
      <c r="J456" s="123"/>
    </row>
    <row r="457" spans="2:10" ht="15.75" x14ac:dyDescent="0.25">
      <c r="B457" s="55" t="s">
        <v>55</v>
      </c>
      <c r="C457" s="39"/>
      <c r="D457" s="39"/>
      <c r="E457" s="39" t="s">
        <v>291</v>
      </c>
      <c r="F457" s="69"/>
      <c r="G457" s="70">
        <v>30</v>
      </c>
      <c r="H457" s="51"/>
      <c r="I457" s="52"/>
      <c r="J457" s="123"/>
    </row>
    <row r="458" spans="2:10" ht="15.75" x14ac:dyDescent="0.25">
      <c r="B458" s="55" t="s">
        <v>139</v>
      </c>
      <c r="C458" s="39"/>
      <c r="D458" s="39" t="s">
        <v>140</v>
      </c>
      <c r="E458" s="39"/>
      <c r="F458" s="69"/>
      <c r="G458" s="70">
        <f>G459</f>
        <v>120</v>
      </c>
      <c r="H458" s="51"/>
      <c r="I458" s="52"/>
      <c r="J458" s="123"/>
    </row>
    <row r="459" spans="2:10" ht="15.75" x14ac:dyDescent="0.25">
      <c r="B459" s="53" t="s">
        <v>40</v>
      </c>
      <c r="C459" s="39"/>
      <c r="D459" s="39"/>
      <c r="E459" s="39" t="s">
        <v>41</v>
      </c>
      <c r="F459" s="69"/>
      <c r="G459" s="70">
        <v>120</v>
      </c>
      <c r="H459" s="51"/>
      <c r="I459" s="52"/>
      <c r="J459" s="123"/>
    </row>
    <row r="460" spans="2:10" ht="15.75" hidden="1" x14ac:dyDescent="0.25">
      <c r="B460" s="55"/>
      <c r="C460" s="39"/>
      <c r="D460" s="39"/>
      <c r="E460" s="39"/>
      <c r="F460" s="69"/>
      <c r="G460" s="70"/>
      <c r="H460" s="51"/>
      <c r="I460" s="52"/>
      <c r="J460" s="123"/>
    </row>
    <row r="461" spans="2:10" ht="15.75" hidden="1" x14ac:dyDescent="0.25">
      <c r="B461" s="55"/>
      <c r="C461" s="39"/>
      <c r="D461" s="39"/>
      <c r="E461" s="39"/>
      <c r="F461" s="69"/>
      <c r="G461" s="70"/>
      <c r="H461" s="51"/>
      <c r="I461" s="52"/>
      <c r="J461" s="123"/>
    </row>
    <row r="462" spans="2:10" ht="15.75" hidden="1" x14ac:dyDescent="0.25">
      <c r="B462" s="55" t="s">
        <v>349</v>
      </c>
      <c r="C462" s="39"/>
      <c r="D462" s="39"/>
      <c r="E462" s="39"/>
      <c r="F462" s="69">
        <v>100</v>
      </c>
      <c r="G462" s="70"/>
      <c r="H462" s="57"/>
      <c r="I462" s="75"/>
      <c r="J462" s="50"/>
    </row>
    <row r="463" spans="2:10" ht="15.75" hidden="1" x14ac:dyDescent="0.25">
      <c r="B463" s="55" t="s">
        <v>98</v>
      </c>
      <c r="C463" s="39"/>
      <c r="D463" s="39"/>
      <c r="E463" s="39" t="s">
        <v>350</v>
      </c>
      <c r="F463" s="69"/>
      <c r="G463" s="70"/>
      <c r="H463" s="57"/>
      <c r="I463" s="75"/>
      <c r="J463" s="50"/>
    </row>
    <row r="464" spans="2:10" ht="15.75" x14ac:dyDescent="0.25">
      <c r="B464" s="44" t="s">
        <v>42</v>
      </c>
      <c r="C464" s="39"/>
      <c r="D464" s="39"/>
      <c r="E464" s="39" t="s">
        <v>43</v>
      </c>
      <c r="F464" s="69"/>
      <c r="G464" s="70">
        <v>120</v>
      </c>
      <c r="H464" s="57"/>
      <c r="I464" s="75"/>
      <c r="J464" s="50"/>
    </row>
    <row r="465" spans="2:11" ht="36.75" x14ac:dyDescent="0.25">
      <c r="B465" s="55" t="s">
        <v>320</v>
      </c>
      <c r="C465" s="39"/>
      <c r="D465" s="39" t="s">
        <v>321</v>
      </c>
      <c r="E465" s="39"/>
      <c r="F465" s="69"/>
      <c r="G465" s="70">
        <f>G466+G469+G472+G475+G478</f>
        <v>539</v>
      </c>
      <c r="H465" s="57"/>
      <c r="I465" s="75"/>
      <c r="J465" s="50"/>
    </row>
    <row r="466" spans="2:11" ht="24.75" x14ac:dyDescent="0.25">
      <c r="B466" s="55" t="s">
        <v>351</v>
      </c>
      <c r="C466" s="39"/>
      <c r="D466" s="39" t="s">
        <v>352</v>
      </c>
      <c r="E466" s="39"/>
      <c r="F466" s="69"/>
      <c r="G466" s="70">
        <f>G467</f>
        <v>169</v>
      </c>
      <c r="H466" s="57"/>
      <c r="I466" s="75"/>
      <c r="J466" s="50"/>
    </row>
    <row r="467" spans="2:11" ht="15.75" x14ac:dyDescent="0.25">
      <c r="B467" s="53" t="s">
        <v>40</v>
      </c>
      <c r="C467" s="39"/>
      <c r="D467" s="39"/>
      <c r="E467" s="39" t="s">
        <v>41</v>
      </c>
      <c r="F467" s="69"/>
      <c r="G467" s="70">
        <v>169</v>
      </c>
      <c r="H467" s="57"/>
      <c r="I467" s="57"/>
      <c r="J467" s="50"/>
    </row>
    <row r="468" spans="2:11" ht="15.75" x14ac:dyDescent="0.25">
      <c r="B468" s="44" t="s">
        <v>42</v>
      </c>
      <c r="C468" s="39"/>
      <c r="D468" s="39"/>
      <c r="E468" s="39" t="s">
        <v>43</v>
      </c>
      <c r="F468" s="69"/>
      <c r="G468" s="70">
        <v>169</v>
      </c>
      <c r="H468" s="57"/>
      <c r="I468" s="57"/>
      <c r="J468" s="50"/>
    </row>
    <row r="469" spans="2:11" ht="24.75" x14ac:dyDescent="0.25">
      <c r="B469" s="55" t="s">
        <v>353</v>
      </c>
      <c r="C469" s="39"/>
      <c r="D469" s="39" t="s">
        <v>354</v>
      </c>
      <c r="E469" s="39"/>
      <c r="F469" s="69"/>
      <c r="G469" s="70">
        <f>G470</f>
        <v>46</v>
      </c>
      <c r="H469" s="125"/>
      <c r="I469" s="57"/>
      <c r="J469" s="126"/>
      <c r="K469" s="50"/>
    </row>
    <row r="470" spans="2:11" ht="15.75" x14ac:dyDescent="0.25">
      <c r="B470" s="55" t="s">
        <v>98</v>
      </c>
      <c r="C470" s="39"/>
      <c r="D470" s="39"/>
      <c r="E470" s="39" t="s">
        <v>41</v>
      </c>
      <c r="F470" s="69"/>
      <c r="G470" s="70">
        <v>46</v>
      </c>
      <c r="H470" s="126"/>
      <c r="I470" s="57"/>
      <c r="J470" s="126"/>
      <c r="K470" s="50"/>
    </row>
    <row r="471" spans="2:11" ht="15.75" x14ac:dyDescent="0.25">
      <c r="B471" s="44" t="s">
        <v>42</v>
      </c>
      <c r="C471" s="39"/>
      <c r="D471" s="39"/>
      <c r="E471" s="39" t="s">
        <v>43</v>
      </c>
      <c r="F471" s="69"/>
      <c r="G471" s="70">
        <v>46</v>
      </c>
      <c r="H471" s="126"/>
      <c r="I471" s="57"/>
      <c r="J471" s="126"/>
      <c r="K471" s="50"/>
    </row>
    <row r="472" spans="2:11" ht="24.75" x14ac:dyDescent="0.25">
      <c r="B472" s="55" t="s">
        <v>322</v>
      </c>
      <c r="C472" s="39"/>
      <c r="D472" s="39" t="s">
        <v>323</v>
      </c>
      <c r="E472" s="39"/>
      <c r="F472" s="69"/>
      <c r="G472" s="70">
        <f>G473</f>
        <v>134</v>
      </c>
      <c r="H472" s="57"/>
      <c r="I472" s="75"/>
      <c r="J472" s="50"/>
    </row>
    <row r="473" spans="2:11" ht="15.75" x14ac:dyDescent="0.25">
      <c r="B473" s="53" t="s">
        <v>40</v>
      </c>
      <c r="C473" s="39"/>
      <c r="D473" s="39"/>
      <c r="E473" s="39" t="s">
        <v>41</v>
      </c>
      <c r="F473" s="69"/>
      <c r="G473" s="70">
        <v>134</v>
      </c>
      <c r="H473" s="57"/>
      <c r="I473" s="75"/>
      <c r="J473" s="50"/>
    </row>
    <row r="474" spans="2:11" ht="15.75" x14ac:dyDescent="0.25">
      <c r="B474" s="44" t="s">
        <v>42</v>
      </c>
      <c r="C474" s="39"/>
      <c r="D474" s="39"/>
      <c r="E474" s="39" t="s">
        <v>43</v>
      </c>
      <c r="F474" s="69"/>
      <c r="G474" s="70">
        <v>134</v>
      </c>
      <c r="H474" s="57"/>
      <c r="I474" s="75"/>
      <c r="J474" s="50"/>
    </row>
    <row r="475" spans="2:11" ht="24.75" x14ac:dyDescent="0.25">
      <c r="B475" s="55" t="s">
        <v>355</v>
      </c>
      <c r="C475" s="39"/>
      <c r="D475" s="39" t="s">
        <v>356</v>
      </c>
      <c r="E475" s="39"/>
      <c r="F475" s="69"/>
      <c r="G475" s="70">
        <f>G476</f>
        <v>70</v>
      </c>
      <c r="H475" s="57"/>
      <c r="I475" s="75"/>
      <c r="J475" s="50"/>
    </row>
    <row r="476" spans="2:11" ht="15.75" x14ac:dyDescent="0.25">
      <c r="B476" s="53" t="s">
        <v>40</v>
      </c>
      <c r="C476" s="39"/>
      <c r="D476" s="39"/>
      <c r="E476" s="39" t="s">
        <v>41</v>
      </c>
      <c r="F476" s="69"/>
      <c r="G476" s="70">
        <v>70</v>
      </c>
      <c r="H476" s="57"/>
      <c r="I476" s="75"/>
      <c r="J476" s="50"/>
    </row>
    <row r="477" spans="2:11" ht="15.75" x14ac:dyDescent="0.25">
      <c r="B477" s="44" t="s">
        <v>42</v>
      </c>
      <c r="C477" s="39"/>
      <c r="D477" s="39"/>
      <c r="E477" s="39" t="s">
        <v>43</v>
      </c>
      <c r="F477" s="69"/>
      <c r="G477" s="70">
        <v>70</v>
      </c>
      <c r="H477" s="57"/>
      <c r="I477" s="75"/>
      <c r="J477" s="50"/>
    </row>
    <row r="478" spans="2:11" ht="36.75" x14ac:dyDescent="0.25">
      <c r="B478" s="55" t="s">
        <v>357</v>
      </c>
      <c r="C478" s="39"/>
      <c r="D478" s="39" t="s">
        <v>358</v>
      </c>
      <c r="E478" s="39"/>
      <c r="F478" s="69"/>
      <c r="G478" s="70">
        <f>G479</f>
        <v>120</v>
      </c>
      <c r="H478" s="57"/>
      <c r="I478" s="75"/>
      <c r="J478" s="50"/>
    </row>
    <row r="479" spans="2:11" ht="15.75" x14ac:dyDescent="0.25">
      <c r="B479" s="53" t="s">
        <v>40</v>
      </c>
      <c r="C479" s="39"/>
      <c r="D479" s="39"/>
      <c r="E479" s="39" t="s">
        <v>41</v>
      </c>
      <c r="F479" s="69"/>
      <c r="G479" s="70">
        <v>120</v>
      </c>
      <c r="H479" s="57"/>
      <c r="I479" s="75"/>
      <c r="J479" s="50"/>
    </row>
    <row r="480" spans="2:11" ht="15.75" x14ac:dyDescent="0.25">
      <c r="B480" s="44" t="s">
        <v>42</v>
      </c>
      <c r="C480" s="61"/>
      <c r="D480" s="61"/>
      <c r="E480" s="61" t="s">
        <v>43</v>
      </c>
      <c r="F480" s="80"/>
      <c r="G480" s="81">
        <v>120</v>
      </c>
      <c r="H480" s="57"/>
      <c r="I480" s="75"/>
      <c r="J480" s="50"/>
    </row>
    <row r="481" spans="2:13" s="10" customFormat="1" ht="24.75" x14ac:dyDescent="0.25">
      <c r="B481" s="55" t="s">
        <v>324</v>
      </c>
      <c r="C481" s="39"/>
      <c r="D481" s="39" t="s">
        <v>325</v>
      </c>
      <c r="E481" s="39"/>
      <c r="F481" s="40"/>
      <c r="G481" s="41">
        <f>G483</f>
        <v>10</v>
      </c>
      <c r="H481" s="51"/>
      <c r="I481" s="51"/>
      <c r="J481" s="50"/>
    </row>
    <row r="482" spans="2:13" s="10" customFormat="1" ht="36.75" x14ac:dyDescent="0.25">
      <c r="B482" s="55" t="s">
        <v>326</v>
      </c>
      <c r="C482" s="39"/>
      <c r="D482" s="39" t="s">
        <v>327</v>
      </c>
      <c r="E482" s="39"/>
      <c r="F482" s="40"/>
      <c r="G482" s="41">
        <f>G483</f>
        <v>10</v>
      </c>
      <c r="H482" s="51"/>
      <c r="I482" s="51"/>
      <c r="J482" s="50"/>
    </row>
    <row r="483" spans="2:13" s="10" customFormat="1" ht="19.350000000000001" customHeight="1" x14ac:dyDescent="0.25">
      <c r="B483" s="53" t="s">
        <v>40</v>
      </c>
      <c r="C483" s="39"/>
      <c r="D483" s="39"/>
      <c r="E483" s="39" t="s">
        <v>41</v>
      </c>
      <c r="F483" s="40"/>
      <c r="G483" s="41">
        <f>G484</f>
        <v>10</v>
      </c>
      <c r="H483" s="51"/>
      <c r="I483" s="51"/>
      <c r="J483" s="50"/>
    </row>
    <row r="484" spans="2:13" s="10" customFormat="1" ht="19.350000000000001" customHeight="1" x14ac:dyDescent="0.25">
      <c r="B484" s="44" t="s">
        <v>42</v>
      </c>
      <c r="C484" s="116"/>
      <c r="D484" s="116"/>
      <c r="E484" s="116" t="s">
        <v>43</v>
      </c>
      <c r="F484" s="127"/>
      <c r="G484" s="119">
        <v>10</v>
      </c>
      <c r="H484" s="51"/>
      <c r="I484" s="51"/>
      <c r="J484" s="50"/>
    </row>
    <row r="485" spans="2:13" s="21" customFormat="1" ht="15.75" x14ac:dyDescent="0.25">
      <c r="B485" s="22" t="s">
        <v>359</v>
      </c>
      <c r="C485" s="23" t="s">
        <v>360</v>
      </c>
      <c r="D485" s="24"/>
      <c r="E485" s="24"/>
      <c r="F485" s="64">
        <f>F489+F497</f>
        <v>3330</v>
      </c>
      <c r="G485" s="65">
        <f>G489+G497</f>
        <v>100</v>
      </c>
      <c r="H485" s="73">
        <v>290</v>
      </c>
      <c r="I485" s="74">
        <f>G485+H485</f>
        <v>390</v>
      </c>
      <c r="J485" s="29"/>
      <c r="M485" s="128"/>
    </row>
    <row r="486" spans="2:13" ht="15.75" hidden="1" x14ac:dyDescent="0.25">
      <c r="B486" s="30" t="s">
        <v>361</v>
      </c>
      <c r="C486" s="31" t="s">
        <v>362</v>
      </c>
      <c r="D486" s="32"/>
      <c r="E486" s="32"/>
      <c r="F486" s="82">
        <f>F487</f>
        <v>1156</v>
      </c>
      <c r="G486" s="83">
        <f>G487</f>
        <v>1156</v>
      </c>
      <c r="H486" s="35"/>
      <c r="I486" s="36">
        <f>G486+H486</f>
        <v>1156</v>
      </c>
      <c r="J486" s="50"/>
    </row>
    <row r="487" spans="2:13" ht="15.75" hidden="1" x14ac:dyDescent="0.25">
      <c r="B487" s="55" t="s">
        <v>123</v>
      </c>
      <c r="C487" s="38"/>
      <c r="D487" s="39" t="s">
        <v>363</v>
      </c>
      <c r="E487" s="39" t="s">
        <v>255</v>
      </c>
      <c r="F487" s="69">
        <v>1156</v>
      </c>
      <c r="G487" s="70">
        <v>1156</v>
      </c>
      <c r="H487" s="48"/>
      <c r="I487" s="49">
        <f>G487+H487</f>
        <v>1156</v>
      </c>
      <c r="J487" s="50"/>
    </row>
    <row r="488" spans="2:13" ht="15.75" hidden="1" x14ac:dyDescent="0.25">
      <c r="B488" s="55" t="s">
        <v>364</v>
      </c>
      <c r="C488" s="38"/>
      <c r="D488" s="39"/>
      <c r="E488" s="39"/>
      <c r="F488" s="69"/>
      <c r="G488" s="70"/>
      <c r="H488" s="48"/>
      <c r="I488" s="49">
        <f>G488+H488</f>
        <v>0</v>
      </c>
      <c r="J488" s="50"/>
    </row>
    <row r="489" spans="2:13" ht="15.75" x14ac:dyDescent="0.25">
      <c r="B489" s="77" t="s">
        <v>365</v>
      </c>
      <c r="C489" s="38" t="s">
        <v>366</v>
      </c>
      <c r="D489" s="39"/>
      <c r="E489" s="39"/>
      <c r="F489" s="71">
        <f>SUM(F491:F492)</f>
        <v>3000</v>
      </c>
      <c r="G489" s="72">
        <f>SUM(G491:G492)</f>
        <v>100</v>
      </c>
      <c r="H489" s="48"/>
      <c r="I489" s="49"/>
      <c r="J489" s="50"/>
    </row>
    <row r="490" spans="2:13" ht="15.75" x14ac:dyDescent="0.25">
      <c r="B490" s="44" t="s">
        <v>367</v>
      </c>
      <c r="C490" s="38"/>
      <c r="D490" s="39" t="s">
        <v>368</v>
      </c>
      <c r="E490" s="39"/>
      <c r="F490" s="71"/>
      <c r="G490" s="70">
        <f>G491</f>
        <v>100</v>
      </c>
      <c r="H490" s="48"/>
      <c r="I490" s="49"/>
      <c r="J490" s="50"/>
    </row>
    <row r="491" spans="2:13" ht="15.75" x14ac:dyDescent="0.25">
      <c r="B491" s="44" t="s">
        <v>123</v>
      </c>
      <c r="C491" s="38"/>
      <c r="D491" s="39" t="s">
        <v>369</v>
      </c>
      <c r="E491" s="39"/>
      <c r="F491" s="69">
        <v>3000</v>
      </c>
      <c r="G491" s="70">
        <f>SUM(G505:G507)</f>
        <v>100</v>
      </c>
      <c r="H491" s="48"/>
      <c r="I491" s="49"/>
      <c r="J491" s="50"/>
    </row>
    <row r="492" spans="2:13" ht="15.75" hidden="1" x14ac:dyDescent="0.25">
      <c r="B492" s="77" t="s">
        <v>370</v>
      </c>
      <c r="C492" s="39" t="s">
        <v>366</v>
      </c>
      <c r="D492" s="39" t="s">
        <v>371</v>
      </c>
      <c r="E492" s="39" t="s">
        <v>255</v>
      </c>
      <c r="F492" s="69"/>
      <c r="G492" s="70"/>
      <c r="H492" s="48"/>
      <c r="I492" s="49"/>
      <c r="J492" s="50"/>
    </row>
    <row r="493" spans="2:13" ht="15.75" hidden="1" x14ac:dyDescent="0.25">
      <c r="B493" s="55" t="s">
        <v>372</v>
      </c>
      <c r="C493" s="38" t="s">
        <v>373</v>
      </c>
      <c r="D493" s="39"/>
      <c r="E493" s="39" t="s">
        <v>374</v>
      </c>
      <c r="F493" s="69"/>
      <c r="G493" s="70">
        <f>G494</f>
        <v>248</v>
      </c>
      <c r="H493" s="48"/>
      <c r="I493" s="49"/>
      <c r="J493" s="50"/>
    </row>
    <row r="494" spans="2:13" ht="15.75" hidden="1" x14ac:dyDescent="0.25">
      <c r="B494" s="55" t="s">
        <v>375</v>
      </c>
      <c r="C494" s="38"/>
      <c r="D494" s="39" t="s">
        <v>363</v>
      </c>
      <c r="E494" s="39" t="s">
        <v>255</v>
      </c>
      <c r="F494" s="69"/>
      <c r="G494" s="70">
        <v>248</v>
      </c>
      <c r="H494" s="48"/>
      <c r="I494" s="49"/>
      <c r="J494" s="50"/>
    </row>
    <row r="495" spans="2:13" ht="26.25" hidden="1" x14ac:dyDescent="0.25">
      <c r="B495" s="45" t="s">
        <v>376</v>
      </c>
      <c r="C495" s="38" t="s">
        <v>377</v>
      </c>
      <c r="D495" s="39" t="s">
        <v>208</v>
      </c>
      <c r="E495" s="39" t="s">
        <v>378</v>
      </c>
      <c r="F495" s="71"/>
      <c r="G495" s="72"/>
      <c r="H495" s="108"/>
      <c r="I495" s="49">
        <f>G495+H495</f>
        <v>0</v>
      </c>
      <c r="J495" s="50"/>
    </row>
    <row r="496" spans="2:13" ht="15.75" hidden="1" x14ac:dyDescent="0.25">
      <c r="B496" s="45" t="s">
        <v>379</v>
      </c>
      <c r="C496" s="38" t="s">
        <v>377</v>
      </c>
      <c r="D496" s="39" t="s">
        <v>208</v>
      </c>
      <c r="E496" s="39" t="s">
        <v>378</v>
      </c>
      <c r="F496" s="71"/>
      <c r="G496" s="72"/>
      <c r="H496" s="35"/>
      <c r="I496" s="36">
        <f>G496+H496</f>
        <v>0</v>
      </c>
      <c r="J496" s="50"/>
      <c r="K496" s="129"/>
    </row>
    <row r="497" spans="2:13" ht="15.75" hidden="1" x14ac:dyDescent="0.25">
      <c r="B497" s="45" t="s">
        <v>380</v>
      </c>
      <c r="C497" s="38" t="s">
        <v>381</v>
      </c>
      <c r="D497" s="39"/>
      <c r="E497" s="39"/>
      <c r="F497" s="71">
        <f>F498+F499+F501</f>
        <v>330</v>
      </c>
      <c r="G497" s="72">
        <f>G498+G499+G501</f>
        <v>0</v>
      </c>
      <c r="H497" s="57"/>
      <c r="I497" s="75"/>
      <c r="J497" s="50"/>
      <c r="K497" s="130"/>
    </row>
    <row r="498" spans="2:13" ht="15.75" hidden="1" x14ac:dyDescent="0.25">
      <c r="B498" s="44" t="s">
        <v>382</v>
      </c>
      <c r="C498" s="38"/>
      <c r="D498" s="39" t="s">
        <v>383</v>
      </c>
      <c r="E498" s="39" t="s">
        <v>255</v>
      </c>
      <c r="F498" s="69">
        <v>330</v>
      </c>
      <c r="G498" s="70"/>
      <c r="H498" s="57"/>
      <c r="I498" s="75"/>
      <c r="J498" s="50"/>
      <c r="K498" s="130"/>
    </row>
    <row r="499" spans="2:13" ht="26.25" hidden="1" x14ac:dyDescent="0.25">
      <c r="B499" s="44" t="s">
        <v>384</v>
      </c>
      <c r="C499" s="39" t="s">
        <v>381</v>
      </c>
      <c r="D499" s="39" t="s">
        <v>385</v>
      </c>
      <c r="E499" s="39"/>
      <c r="F499" s="71"/>
      <c r="G499" s="72">
        <f>G500</f>
        <v>0</v>
      </c>
      <c r="H499" s="57"/>
      <c r="I499" s="75"/>
      <c r="J499" s="50"/>
      <c r="K499" s="130"/>
    </row>
    <row r="500" spans="2:13" ht="15.75" hidden="1" x14ac:dyDescent="0.25">
      <c r="B500" s="55" t="s">
        <v>55</v>
      </c>
      <c r="C500" s="38"/>
      <c r="D500" s="39"/>
      <c r="E500" s="39" t="s">
        <v>56</v>
      </c>
      <c r="F500" s="69"/>
      <c r="G500" s="70"/>
      <c r="H500" s="57"/>
      <c r="I500" s="75"/>
      <c r="J500" s="50"/>
      <c r="K500" s="130"/>
    </row>
    <row r="501" spans="2:13" ht="15.75" hidden="1" x14ac:dyDescent="0.25">
      <c r="B501" s="45" t="s">
        <v>386</v>
      </c>
      <c r="C501" s="39" t="s">
        <v>381</v>
      </c>
      <c r="D501" s="39" t="s">
        <v>208</v>
      </c>
      <c r="E501" s="39" t="s">
        <v>71</v>
      </c>
      <c r="F501" s="71"/>
      <c r="G501" s="72">
        <f>G502+G503+G504</f>
        <v>0</v>
      </c>
      <c r="H501" s="57"/>
      <c r="I501" s="75"/>
      <c r="J501" s="50"/>
      <c r="K501" s="130"/>
    </row>
    <row r="502" spans="2:13" ht="24.75" hidden="1" x14ac:dyDescent="0.25">
      <c r="B502" s="55" t="s">
        <v>387</v>
      </c>
      <c r="C502" s="39" t="s">
        <v>381</v>
      </c>
      <c r="D502" s="39" t="s">
        <v>208</v>
      </c>
      <c r="E502" s="39" t="s">
        <v>71</v>
      </c>
      <c r="F502" s="69"/>
      <c r="G502" s="70"/>
      <c r="H502" s="57"/>
      <c r="I502" s="75"/>
      <c r="J502" s="50"/>
      <c r="K502" s="130"/>
    </row>
    <row r="503" spans="2:13" ht="24.75" hidden="1" x14ac:dyDescent="0.25">
      <c r="B503" s="55" t="s">
        <v>388</v>
      </c>
      <c r="C503" s="39" t="s">
        <v>381</v>
      </c>
      <c r="D503" s="39" t="s">
        <v>208</v>
      </c>
      <c r="E503" s="39" t="s">
        <v>71</v>
      </c>
      <c r="F503" s="69"/>
      <c r="G503" s="70"/>
      <c r="H503" s="57"/>
      <c r="I503" s="75"/>
      <c r="J503" s="50"/>
      <c r="K503" s="130"/>
    </row>
    <row r="504" spans="2:13" ht="24.75" hidden="1" x14ac:dyDescent="0.25">
      <c r="B504" s="55" t="s">
        <v>389</v>
      </c>
      <c r="C504" s="39" t="s">
        <v>381</v>
      </c>
      <c r="D504" s="39" t="s">
        <v>208</v>
      </c>
      <c r="E504" s="39" t="s">
        <v>71</v>
      </c>
      <c r="F504" s="69"/>
      <c r="G504" s="70"/>
      <c r="H504" s="57"/>
      <c r="I504" s="75"/>
      <c r="J504" s="50"/>
      <c r="K504" s="130"/>
    </row>
    <row r="505" spans="2:13" ht="15.75" x14ac:dyDescent="0.25">
      <c r="B505" s="53" t="s">
        <v>40</v>
      </c>
      <c r="C505" s="39"/>
      <c r="D505" s="39"/>
      <c r="E505" s="39" t="s">
        <v>41</v>
      </c>
      <c r="F505" s="69"/>
      <c r="G505" s="70">
        <f>G508</f>
        <v>100</v>
      </c>
      <c r="H505" s="57"/>
      <c r="I505" s="75"/>
      <c r="J505" s="50"/>
      <c r="K505" s="130"/>
    </row>
    <row r="506" spans="2:13" ht="15.75" hidden="1" x14ac:dyDescent="0.25">
      <c r="B506" s="54" t="s">
        <v>44</v>
      </c>
      <c r="C506" s="39"/>
      <c r="D506" s="39"/>
      <c r="E506" s="39" t="s">
        <v>45</v>
      </c>
      <c r="F506" s="69"/>
      <c r="G506" s="70"/>
      <c r="H506" s="57"/>
      <c r="I506" s="75"/>
      <c r="J506" s="50"/>
      <c r="K506" s="130"/>
    </row>
    <row r="507" spans="2:13" ht="15.75" hidden="1" x14ac:dyDescent="0.25">
      <c r="B507" s="44" t="s">
        <v>44</v>
      </c>
      <c r="C507" s="39"/>
      <c r="D507" s="39"/>
      <c r="E507" s="39" t="s">
        <v>45</v>
      </c>
      <c r="F507" s="69"/>
      <c r="G507" s="70"/>
      <c r="H507" s="57"/>
      <c r="I507" s="75"/>
      <c r="J507" s="50"/>
      <c r="K507" s="130"/>
    </row>
    <row r="508" spans="2:13" ht="15.75" x14ac:dyDescent="0.25">
      <c r="B508" s="44" t="s">
        <v>42</v>
      </c>
      <c r="C508" s="61"/>
      <c r="D508" s="61"/>
      <c r="E508" s="61" t="s">
        <v>43</v>
      </c>
      <c r="F508" s="80"/>
      <c r="G508" s="81">
        <v>100</v>
      </c>
      <c r="H508" s="57"/>
      <c r="I508" s="75"/>
      <c r="J508" s="50"/>
      <c r="K508" s="130"/>
    </row>
    <row r="509" spans="2:13" s="21" customFormat="1" ht="15.75" x14ac:dyDescent="0.25">
      <c r="B509" s="22" t="s">
        <v>390</v>
      </c>
      <c r="C509" s="23" t="s">
        <v>391</v>
      </c>
      <c r="D509" s="24"/>
      <c r="E509" s="24"/>
      <c r="F509" s="64" t="e">
        <f>F510+F515+#REF!</f>
        <v>#REF!</v>
      </c>
      <c r="G509" s="65">
        <f>G510+G515</f>
        <v>377</v>
      </c>
      <c r="H509" s="73"/>
      <c r="I509" s="74">
        <f>G509+H509</f>
        <v>377</v>
      </c>
      <c r="J509" s="29"/>
      <c r="M509" s="128"/>
    </row>
    <row r="510" spans="2:13" ht="15.75" x14ac:dyDescent="0.25">
      <c r="B510" s="30" t="s">
        <v>392</v>
      </c>
      <c r="C510" s="31" t="s">
        <v>393</v>
      </c>
      <c r="D510" s="32"/>
      <c r="E510" s="32"/>
      <c r="F510" s="82">
        <f>F512</f>
        <v>110</v>
      </c>
      <c r="G510" s="83">
        <f>G512</f>
        <v>80</v>
      </c>
      <c r="H510" s="35"/>
      <c r="I510" s="36">
        <f>G510+H510</f>
        <v>80</v>
      </c>
      <c r="J510" s="50"/>
    </row>
    <row r="511" spans="2:13" ht="15.75" x14ac:dyDescent="0.25">
      <c r="B511" s="55" t="s">
        <v>394</v>
      </c>
      <c r="C511" s="31"/>
      <c r="D511" s="32" t="s">
        <v>395</v>
      </c>
      <c r="E511" s="32"/>
      <c r="F511" s="82"/>
      <c r="G511" s="68">
        <f>G512</f>
        <v>80</v>
      </c>
      <c r="H511" s="35"/>
      <c r="I511" s="36"/>
      <c r="J511" s="50"/>
    </row>
    <row r="512" spans="2:13" ht="15.75" x14ac:dyDescent="0.25">
      <c r="B512" s="55" t="s">
        <v>396</v>
      </c>
      <c r="C512" s="39"/>
      <c r="D512" s="39" t="s">
        <v>397</v>
      </c>
      <c r="E512" s="39"/>
      <c r="F512" s="69">
        <f>F514</f>
        <v>110</v>
      </c>
      <c r="G512" s="70">
        <f>G514</f>
        <v>80</v>
      </c>
      <c r="H512" s="48"/>
      <c r="I512" s="49">
        <f>G512+H512</f>
        <v>80</v>
      </c>
      <c r="J512" s="50"/>
    </row>
    <row r="513" spans="2:10" ht="15.75" x14ac:dyDescent="0.25">
      <c r="B513" s="55" t="s">
        <v>398</v>
      </c>
      <c r="C513" s="39"/>
      <c r="D513" s="39"/>
      <c r="E513" s="39" t="s">
        <v>399</v>
      </c>
      <c r="F513" s="69"/>
      <c r="G513" s="70">
        <v>80</v>
      </c>
      <c r="H513" s="48"/>
      <c r="I513" s="49"/>
      <c r="J513" s="50"/>
    </row>
    <row r="514" spans="2:10" ht="15.75" x14ac:dyDescent="0.25">
      <c r="B514" s="55" t="s">
        <v>400</v>
      </c>
      <c r="C514" s="39"/>
      <c r="D514" s="39"/>
      <c r="E514" s="39" t="s">
        <v>401</v>
      </c>
      <c r="F514" s="69">
        <v>110</v>
      </c>
      <c r="G514" s="70">
        <v>80</v>
      </c>
      <c r="H514" s="48"/>
      <c r="I514" s="49">
        <f>G514+H514</f>
        <v>80</v>
      </c>
      <c r="J514" s="50"/>
    </row>
    <row r="515" spans="2:10" ht="15.75" x14ac:dyDescent="0.25">
      <c r="B515" s="45" t="s">
        <v>402</v>
      </c>
      <c r="C515" s="38" t="s">
        <v>403</v>
      </c>
      <c r="D515" s="39"/>
      <c r="E515" s="39"/>
      <c r="F515" s="71" t="e">
        <f>#REF!+#REF!</f>
        <v>#REF!</v>
      </c>
      <c r="G515" s="72">
        <f>G516+G524+G530</f>
        <v>297</v>
      </c>
      <c r="H515" s="35"/>
      <c r="I515" s="36">
        <f>G515+H515</f>
        <v>297</v>
      </c>
      <c r="J515" s="50"/>
    </row>
    <row r="516" spans="2:10" ht="15.75" x14ac:dyDescent="0.25">
      <c r="B516" s="44" t="s">
        <v>404</v>
      </c>
      <c r="C516" s="39"/>
      <c r="D516" s="39" t="s">
        <v>405</v>
      </c>
      <c r="E516" s="39"/>
      <c r="F516" s="71"/>
      <c r="G516" s="70">
        <f>G517</f>
        <v>80</v>
      </c>
      <c r="H516" s="57"/>
      <c r="I516" s="75"/>
      <c r="J516" s="50"/>
    </row>
    <row r="517" spans="2:10" ht="15.75" x14ac:dyDescent="0.25">
      <c r="B517" s="44" t="s">
        <v>406</v>
      </c>
      <c r="C517" s="39"/>
      <c r="D517" s="39" t="s">
        <v>407</v>
      </c>
      <c r="E517" s="39"/>
      <c r="F517" s="71">
        <f>F518</f>
        <v>50</v>
      </c>
      <c r="G517" s="70">
        <f>G518</f>
        <v>80</v>
      </c>
      <c r="H517" s="57"/>
      <c r="I517" s="75"/>
      <c r="J517" s="50"/>
    </row>
    <row r="518" spans="2:10" ht="15.75" x14ac:dyDescent="0.25">
      <c r="B518" s="55" t="s">
        <v>398</v>
      </c>
      <c r="C518" s="39"/>
      <c r="D518" s="39"/>
      <c r="E518" s="39" t="s">
        <v>399</v>
      </c>
      <c r="F518" s="69">
        <v>50</v>
      </c>
      <c r="G518" s="70">
        <v>80</v>
      </c>
      <c r="H518" s="57"/>
      <c r="I518" s="75"/>
      <c r="J518" s="50"/>
    </row>
    <row r="519" spans="2:10" ht="48.75" hidden="1" x14ac:dyDescent="0.25">
      <c r="B519" s="55" t="s">
        <v>408</v>
      </c>
      <c r="C519" s="39"/>
      <c r="D519" s="39"/>
      <c r="E519" s="39"/>
      <c r="F519" s="69"/>
      <c r="G519" s="70">
        <f>G520</f>
        <v>0</v>
      </c>
      <c r="H519" s="57"/>
      <c r="I519" s="75"/>
      <c r="J519" s="50"/>
    </row>
    <row r="520" spans="2:10" ht="15.75" hidden="1" x14ac:dyDescent="0.25">
      <c r="B520" s="55" t="s">
        <v>398</v>
      </c>
      <c r="C520" s="39"/>
      <c r="D520" s="39"/>
      <c r="E520" s="39" t="s">
        <v>399</v>
      </c>
      <c r="F520" s="69"/>
      <c r="G520" s="70"/>
      <c r="H520" s="57"/>
      <c r="I520" s="75"/>
      <c r="J520" s="50"/>
    </row>
    <row r="521" spans="2:10" ht="24.75" hidden="1" x14ac:dyDescent="0.25">
      <c r="B521" s="55" t="s">
        <v>409</v>
      </c>
      <c r="C521" s="39"/>
      <c r="D521" s="39"/>
      <c r="E521" s="39"/>
      <c r="F521" s="69"/>
      <c r="G521" s="70">
        <f>G522</f>
        <v>0</v>
      </c>
      <c r="H521" s="57"/>
      <c r="I521" s="75"/>
      <c r="J521" s="50"/>
    </row>
    <row r="522" spans="2:10" ht="15.75" hidden="1" x14ac:dyDescent="0.25">
      <c r="B522" s="55" t="s">
        <v>398</v>
      </c>
      <c r="C522" s="39"/>
      <c r="D522" s="39"/>
      <c r="E522" s="39" t="s">
        <v>399</v>
      </c>
      <c r="F522" s="69"/>
      <c r="G522" s="70"/>
      <c r="H522" s="57"/>
      <c r="I522" s="75"/>
      <c r="J522" s="50"/>
    </row>
    <row r="523" spans="2:10" ht="15.75" x14ac:dyDescent="0.25">
      <c r="B523" s="55" t="s">
        <v>410</v>
      </c>
      <c r="C523" s="61"/>
      <c r="D523" s="61"/>
      <c r="E523" s="61" t="s">
        <v>411</v>
      </c>
      <c r="F523" s="80"/>
      <c r="G523" s="81">
        <v>80</v>
      </c>
      <c r="H523" s="57"/>
      <c r="I523" s="75"/>
      <c r="J523" s="50"/>
    </row>
    <row r="524" spans="2:10" ht="24.75" x14ac:dyDescent="0.25">
      <c r="B524" s="55" t="s">
        <v>412</v>
      </c>
      <c r="C524" s="61"/>
      <c r="D524" s="61" t="s">
        <v>413</v>
      </c>
      <c r="E524" s="61"/>
      <c r="F524" s="80"/>
      <c r="G524" s="81">
        <f>G525</f>
        <v>129.6</v>
      </c>
      <c r="H524" s="57"/>
      <c r="I524" s="75"/>
      <c r="J524" s="50"/>
    </row>
    <row r="525" spans="2:10" ht="48.75" x14ac:dyDescent="0.25">
      <c r="B525" s="55" t="s">
        <v>414</v>
      </c>
      <c r="C525" s="61"/>
      <c r="D525" s="61" t="s">
        <v>415</v>
      </c>
      <c r="E525" s="61"/>
      <c r="F525" s="80"/>
      <c r="G525" s="81">
        <f>G526</f>
        <v>129.6</v>
      </c>
      <c r="H525" s="57"/>
      <c r="I525" s="75"/>
      <c r="J525" s="50"/>
    </row>
    <row r="526" spans="2:10" ht="15.75" x14ac:dyDescent="0.25">
      <c r="B526" s="55" t="s">
        <v>398</v>
      </c>
      <c r="C526" s="39"/>
      <c r="D526" s="39"/>
      <c r="E526" s="39" t="s">
        <v>399</v>
      </c>
      <c r="F526" s="69"/>
      <c r="G526" s="70">
        <v>129.6</v>
      </c>
      <c r="H526" s="57"/>
      <c r="I526" s="75"/>
      <c r="J526" s="50"/>
    </row>
    <row r="527" spans="2:10" ht="26.25" hidden="1" x14ac:dyDescent="0.25">
      <c r="B527" s="44" t="s">
        <v>416</v>
      </c>
      <c r="C527" s="39"/>
      <c r="D527" s="39"/>
      <c r="E527" s="39"/>
      <c r="F527" s="71"/>
      <c r="G527" s="70">
        <f>G528</f>
        <v>0</v>
      </c>
      <c r="H527" s="57"/>
      <c r="I527" s="75"/>
      <c r="J527" s="50"/>
    </row>
    <row r="528" spans="2:10" ht="15.75" hidden="1" x14ac:dyDescent="0.25">
      <c r="B528" s="55" t="s">
        <v>398</v>
      </c>
      <c r="C528" s="39"/>
      <c r="D528" s="39"/>
      <c r="E528" s="39" t="s">
        <v>399</v>
      </c>
      <c r="F528" s="71"/>
      <c r="G528" s="70"/>
      <c r="H528" s="57"/>
      <c r="I528" s="75"/>
      <c r="J528" s="50"/>
    </row>
    <row r="529" spans="2:11" ht="15.75" x14ac:dyDescent="0.25">
      <c r="B529" s="55" t="s">
        <v>410</v>
      </c>
      <c r="C529" s="39"/>
      <c r="D529" s="39"/>
      <c r="E529" s="39" t="s">
        <v>411</v>
      </c>
      <c r="F529" s="71"/>
      <c r="G529" s="70">
        <v>129.6</v>
      </c>
      <c r="H529" s="57"/>
      <c r="I529" s="75"/>
      <c r="J529" s="50"/>
    </row>
    <row r="530" spans="2:11" ht="24.75" x14ac:dyDescent="0.25">
      <c r="B530" s="55" t="s">
        <v>417</v>
      </c>
      <c r="C530" s="39"/>
      <c r="D530" s="39" t="s">
        <v>418</v>
      </c>
      <c r="E530" s="39"/>
      <c r="F530" s="71"/>
      <c r="G530" s="70">
        <f>G531</f>
        <v>87.4</v>
      </c>
      <c r="H530" s="57"/>
      <c r="I530" s="75"/>
      <c r="J530" s="50"/>
    </row>
    <row r="531" spans="2:11" ht="39" x14ac:dyDescent="0.25">
      <c r="B531" s="53" t="s">
        <v>419</v>
      </c>
      <c r="C531" s="38"/>
      <c r="D531" s="39" t="s">
        <v>420</v>
      </c>
      <c r="E531" s="39"/>
      <c r="F531" s="71"/>
      <c r="G531" s="70">
        <f>G532</f>
        <v>87.4</v>
      </c>
      <c r="H531" s="57"/>
      <c r="I531" s="75"/>
      <c r="J531" s="50"/>
    </row>
    <row r="532" spans="2:11" ht="15.75" x14ac:dyDescent="0.25">
      <c r="B532" s="55" t="s">
        <v>398</v>
      </c>
      <c r="C532" s="38"/>
      <c r="D532" s="39"/>
      <c r="E532" s="39" t="s">
        <v>399</v>
      </c>
      <c r="F532" s="71"/>
      <c r="G532" s="70">
        <v>87.4</v>
      </c>
      <c r="H532" s="57"/>
      <c r="I532" s="75"/>
      <c r="J532" s="50"/>
    </row>
    <row r="533" spans="2:11" ht="15.75" x14ac:dyDescent="0.25">
      <c r="B533" s="55" t="s">
        <v>410</v>
      </c>
      <c r="C533" s="38"/>
      <c r="D533" s="39"/>
      <c r="E533" s="39" t="s">
        <v>411</v>
      </c>
      <c r="F533" s="71"/>
      <c r="G533" s="70">
        <v>87.4</v>
      </c>
      <c r="H533" s="57"/>
      <c r="I533" s="75"/>
      <c r="J533" s="50"/>
    </row>
    <row r="534" spans="2:11" ht="15.75" x14ac:dyDescent="0.25">
      <c r="B534" s="22" t="s">
        <v>421</v>
      </c>
      <c r="C534" s="23" t="s">
        <v>422</v>
      </c>
      <c r="D534" s="24"/>
      <c r="E534" s="24"/>
      <c r="F534" s="64" t="e">
        <f>F537</f>
        <v>#REF!</v>
      </c>
      <c r="G534" s="65">
        <f>G537</f>
        <v>90</v>
      </c>
      <c r="H534" s="57"/>
      <c r="I534" s="75">
        <f>G534+H534</f>
        <v>90</v>
      </c>
      <c r="J534" s="50"/>
      <c r="K534" s="130"/>
    </row>
    <row r="535" spans="2:11" ht="15.75" x14ac:dyDescent="0.25">
      <c r="B535" s="30" t="s">
        <v>423</v>
      </c>
      <c r="C535" s="31" t="s">
        <v>424</v>
      </c>
      <c r="D535" s="32"/>
      <c r="E535" s="32"/>
      <c r="F535" s="67" t="e">
        <f>F537</f>
        <v>#REF!</v>
      </c>
      <c r="G535" s="68">
        <f>G537</f>
        <v>90</v>
      </c>
      <c r="H535" s="57"/>
      <c r="I535" s="75"/>
      <c r="J535" s="50"/>
      <c r="K535" s="130"/>
    </row>
    <row r="536" spans="2:11" ht="15.75" x14ac:dyDescent="0.25">
      <c r="B536" s="44" t="s">
        <v>425</v>
      </c>
      <c r="C536" s="31"/>
      <c r="D536" s="32" t="s">
        <v>426</v>
      </c>
      <c r="E536" s="32"/>
      <c r="F536" s="67"/>
      <c r="G536" s="68">
        <f>G537</f>
        <v>90</v>
      </c>
      <c r="H536" s="57"/>
      <c r="I536" s="75"/>
      <c r="J536" s="50"/>
      <c r="K536" s="130"/>
    </row>
    <row r="537" spans="2:11" ht="15.75" x14ac:dyDescent="0.25">
      <c r="B537" s="44" t="s">
        <v>427</v>
      </c>
      <c r="C537" s="39"/>
      <c r="D537" s="39" t="s">
        <v>428</v>
      </c>
      <c r="E537" s="39"/>
      <c r="F537" s="69" t="e">
        <f>#REF!</f>
        <v>#REF!</v>
      </c>
      <c r="G537" s="70">
        <f>G538</f>
        <v>90</v>
      </c>
      <c r="H537" s="57"/>
      <c r="I537" s="75"/>
      <c r="J537" s="50"/>
      <c r="K537" s="130"/>
    </row>
    <row r="538" spans="2:11" ht="15.75" x14ac:dyDescent="0.25">
      <c r="B538" s="53" t="s">
        <v>40</v>
      </c>
      <c r="C538" s="39"/>
      <c r="D538" s="39"/>
      <c r="E538" s="39" t="s">
        <v>41</v>
      </c>
      <c r="F538" s="69"/>
      <c r="G538" s="70">
        <v>90</v>
      </c>
      <c r="H538" s="57"/>
      <c r="I538" s="75"/>
      <c r="J538" s="50"/>
      <c r="K538" s="130"/>
    </row>
    <row r="539" spans="2:11" ht="15.75" x14ac:dyDescent="0.25">
      <c r="B539" s="44" t="s">
        <v>42</v>
      </c>
      <c r="C539" s="61"/>
      <c r="D539" s="61"/>
      <c r="E539" s="61" t="s">
        <v>43</v>
      </c>
      <c r="F539" s="80"/>
      <c r="G539" s="81">
        <v>90</v>
      </c>
      <c r="H539" s="57"/>
      <c r="I539" s="75"/>
      <c r="J539" s="50"/>
      <c r="K539" s="130"/>
    </row>
    <row r="540" spans="2:11" ht="29.25" x14ac:dyDescent="0.25">
      <c r="B540" s="22" t="s">
        <v>429</v>
      </c>
      <c r="C540" s="23" t="s">
        <v>430</v>
      </c>
      <c r="D540" s="24"/>
      <c r="E540" s="24"/>
      <c r="F540" s="64" t="e">
        <f>F541</f>
        <v>#REF!</v>
      </c>
      <c r="G540" s="65">
        <f>G541</f>
        <v>40</v>
      </c>
      <c r="H540" s="57"/>
      <c r="I540" s="75"/>
      <c r="J540" s="50"/>
    </row>
    <row r="541" spans="2:11" ht="15.75" x14ac:dyDescent="0.25">
      <c r="B541" s="131" t="s">
        <v>431</v>
      </c>
      <c r="C541" s="31" t="s">
        <v>432</v>
      </c>
      <c r="D541" s="32"/>
      <c r="E541" s="32"/>
      <c r="F541" s="67" t="e">
        <f>F544</f>
        <v>#REF!</v>
      </c>
      <c r="G541" s="68">
        <f>G544</f>
        <v>40</v>
      </c>
      <c r="H541" s="57"/>
      <c r="I541" s="75"/>
      <c r="J541" s="50"/>
    </row>
    <row r="542" spans="2:11" ht="15.75" x14ac:dyDescent="0.25">
      <c r="B542" s="55" t="s">
        <v>433</v>
      </c>
      <c r="C542" s="31"/>
      <c r="D542" s="32" t="s">
        <v>434</v>
      </c>
      <c r="E542" s="32"/>
      <c r="F542" s="67"/>
      <c r="G542" s="68">
        <f>G543</f>
        <v>40</v>
      </c>
      <c r="H542" s="57"/>
      <c r="I542" s="75"/>
      <c r="J542" s="50"/>
    </row>
    <row r="543" spans="2:11" ht="15.75" x14ac:dyDescent="0.25">
      <c r="B543" s="55" t="s">
        <v>435</v>
      </c>
      <c r="C543" s="31"/>
      <c r="D543" s="39" t="s">
        <v>436</v>
      </c>
      <c r="E543" s="32"/>
      <c r="F543" s="67"/>
      <c r="G543" s="68">
        <f>G544</f>
        <v>40</v>
      </c>
      <c r="H543" s="57"/>
      <c r="I543" s="75"/>
      <c r="J543" s="50"/>
    </row>
    <row r="544" spans="2:11" ht="15.75" x14ac:dyDescent="0.25">
      <c r="B544" s="78" t="s">
        <v>435</v>
      </c>
      <c r="C544" s="38"/>
      <c r="D544" s="39"/>
      <c r="E544" s="39" t="s">
        <v>437</v>
      </c>
      <c r="F544" s="69" t="e">
        <f>#REF!</f>
        <v>#REF!</v>
      </c>
      <c r="G544" s="70">
        <f>G545</f>
        <v>40</v>
      </c>
      <c r="H544" s="57"/>
      <c r="I544" s="75"/>
      <c r="J544" s="50"/>
    </row>
    <row r="545" spans="2:10" ht="15.75" x14ac:dyDescent="0.25">
      <c r="B545" s="78" t="s">
        <v>435</v>
      </c>
      <c r="C545" s="79"/>
      <c r="D545" s="61"/>
      <c r="E545" s="61" t="s">
        <v>438</v>
      </c>
      <c r="F545" s="80"/>
      <c r="G545" s="81">
        <v>40</v>
      </c>
      <c r="H545" s="57"/>
      <c r="I545" s="75"/>
      <c r="J545" s="50"/>
    </row>
    <row r="546" spans="2:10" s="21" customFormat="1" ht="43.5" x14ac:dyDescent="0.25">
      <c r="B546" s="22" t="s">
        <v>439</v>
      </c>
      <c r="C546" s="23" t="s">
        <v>440</v>
      </c>
      <c r="D546" s="24"/>
      <c r="E546" s="24"/>
      <c r="F546" s="64">
        <f>SUM(F551:F556)</f>
        <v>4975.3999999999996</v>
      </c>
      <c r="G546" s="65">
        <f>G551+G553</f>
        <v>5070</v>
      </c>
      <c r="H546" s="85" t="e">
        <f>H551+#REF!+#REF!</f>
        <v>#REF!</v>
      </c>
      <c r="I546" s="74"/>
      <c r="J546" s="29"/>
    </row>
    <row r="547" spans="2:10" s="21" customFormat="1" ht="29.25" x14ac:dyDescent="0.25">
      <c r="B547" s="132" t="s">
        <v>441</v>
      </c>
      <c r="C547" s="31" t="s">
        <v>442</v>
      </c>
      <c r="D547" s="32"/>
      <c r="E547" s="32"/>
      <c r="F547" s="82"/>
      <c r="G547" s="68">
        <f>G549</f>
        <v>5070</v>
      </c>
      <c r="H547" s="85"/>
      <c r="I547" s="74"/>
      <c r="J547" s="29"/>
    </row>
    <row r="548" spans="2:10" s="21" customFormat="1" ht="15.75" x14ac:dyDescent="0.25">
      <c r="B548" s="133" t="s">
        <v>443</v>
      </c>
      <c r="C548" s="31"/>
      <c r="D548" s="32" t="s">
        <v>444</v>
      </c>
      <c r="E548" s="32"/>
      <c r="F548" s="82"/>
      <c r="G548" s="68">
        <f>G549</f>
        <v>5070</v>
      </c>
      <c r="H548" s="57"/>
      <c r="I548" s="75"/>
      <c r="J548" s="29"/>
    </row>
    <row r="549" spans="2:10" s="21" customFormat="1" ht="15.75" x14ac:dyDescent="0.25">
      <c r="B549" s="134" t="s">
        <v>445</v>
      </c>
      <c r="C549" s="31"/>
      <c r="D549" s="39" t="s">
        <v>446</v>
      </c>
      <c r="E549" s="32"/>
      <c r="F549" s="82"/>
      <c r="G549" s="68">
        <f>G550</f>
        <v>5070</v>
      </c>
      <c r="H549" s="57"/>
      <c r="I549" s="75"/>
      <c r="J549" s="29"/>
    </row>
    <row r="550" spans="2:10" s="21" customFormat="1" ht="15.75" x14ac:dyDescent="0.25">
      <c r="B550" s="55" t="s">
        <v>70</v>
      </c>
      <c r="C550" s="31"/>
      <c r="D550" s="39"/>
      <c r="E550" s="32" t="s">
        <v>71</v>
      </c>
      <c r="F550" s="82"/>
      <c r="G550" s="68">
        <f>G551</f>
        <v>5070</v>
      </c>
      <c r="H550" s="57"/>
      <c r="I550" s="75"/>
      <c r="J550" s="29"/>
    </row>
    <row r="551" spans="2:10" ht="15.75" x14ac:dyDescent="0.25">
      <c r="B551" s="55" t="s">
        <v>443</v>
      </c>
      <c r="C551" s="39"/>
      <c r="D551" s="39"/>
      <c r="E551" s="39" t="s">
        <v>447</v>
      </c>
      <c r="F551" s="69">
        <v>3327.4</v>
      </c>
      <c r="G551" s="70">
        <v>5070</v>
      </c>
      <c r="H551" s="57"/>
      <c r="I551" s="75"/>
      <c r="J551" s="50"/>
    </row>
    <row r="552" spans="2:10" ht="15.75" hidden="1" x14ac:dyDescent="0.25">
      <c r="B552" s="55" t="s">
        <v>70</v>
      </c>
      <c r="C552" s="39"/>
      <c r="D552" s="39"/>
      <c r="E552" s="39" t="s">
        <v>447</v>
      </c>
      <c r="F552" s="69"/>
      <c r="G552" s="70">
        <v>5070</v>
      </c>
      <c r="H552" s="57"/>
      <c r="I552" s="75"/>
      <c r="J552" s="50"/>
    </row>
    <row r="553" spans="2:10" ht="15.75" hidden="1" x14ac:dyDescent="0.25">
      <c r="B553" s="55" t="s">
        <v>448</v>
      </c>
      <c r="C553" s="39" t="s">
        <v>449</v>
      </c>
      <c r="D553" s="39"/>
      <c r="E553" s="39"/>
      <c r="F553" s="69"/>
      <c r="G553" s="70">
        <f>G554+G556+G558</f>
        <v>0</v>
      </c>
      <c r="H553" s="57"/>
      <c r="I553" s="75"/>
      <c r="J553" s="50"/>
    </row>
    <row r="554" spans="2:10" ht="15.75" hidden="1" x14ac:dyDescent="0.25">
      <c r="B554" s="55" t="s">
        <v>103</v>
      </c>
      <c r="C554" s="38"/>
      <c r="D554" s="39" t="s">
        <v>450</v>
      </c>
      <c r="E554" s="39"/>
      <c r="F554" s="69"/>
      <c r="G554" s="70">
        <f>G555</f>
        <v>0</v>
      </c>
      <c r="H554" s="57"/>
      <c r="I554" s="75"/>
      <c r="J554" s="50"/>
    </row>
    <row r="555" spans="2:10" ht="15.75" hidden="1" x14ac:dyDescent="0.25">
      <c r="B555" s="55" t="s">
        <v>70</v>
      </c>
      <c r="C555" s="38"/>
      <c r="D555" s="39"/>
      <c r="E555" s="39" t="s">
        <v>71</v>
      </c>
      <c r="F555" s="69"/>
      <c r="G555" s="70"/>
      <c r="H555" s="57"/>
      <c r="I555" s="75"/>
      <c r="J555" s="50"/>
    </row>
    <row r="556" spans="2:10" ht="15.75" hidden="1" x14ac:dyDescent="0.25">
      <c r="B556" s="55" t="s">
        <v>451</v>
      </c>
      <c r="C556" s="38"/>
      <c r="D556" s="39" t="s">
        <v>452</v>
      </c>
      <c r="E556" s="39"/>
      <c r="F556" s="69">
        <v>1648</v>
      </c>
      <c r="G556" s="70">
        <f>G557</f>
        <v>0</v>
      </c>
      <c r="H556" s="57"/>
      <c r="I556" s="75"/>
      <c r="J556" s="50"/>
    </row>
    <row r="557" spans="2:10" ht="15.75" hidden="1" x14ac:dyDescent="0.25">
      <c r="B557" s="55" t="s">
        <v>70</v>
      </c>
      <c r="C557" s="38"/>
      <c r="D557" s="39"/>
      <c r="E557" s="39" t="s">
        <v>71</v>
      </c>
      <c r="F557" s="69"/>
      <c r="G557" s="70"/>
      <c r="H557" s="57"/>
      <c r="I557" s="75"/>
      <c r="J557" s="50"/>
    </row>
    <row r="558" spans="2:10" ht="24.75" hidden="1" x14ac:dyDescent="0.25">
      <c r="B558" s="55" t="s">
        <v>453</v>
      </c>
      <c r="C558" s="38"/>
      <c r="D558" s="39" t="s">
        <v>454</v>
      </c>
      <c r="E558" s="39"/>
      <c r="F558" s="69"/>
      <c r="G558" s="70">
        <f>G559</f>
        <v>0</v>
      </c>
      <c r="H558" s="57"/>
      <c r="I558" s="75"/>
      <c r="J558" s="50"/>
    </row>
    <row r="559" spans="2:10" ht="15.75" hidden="1" x14ac:dyDescent="0.25">
      <c r="B559" s="78" t="s">
        <v>70</v>
      </c>
      <c r="C559" s="79"/>
      <c r="D559" s="61"/>
      <c r="E559" s="61" t="s">
        <v>71</v>
      </c>
      <c r="F559" s="80"/>
      <c r="G559" s="81"/>
      <c r="H559" s="57"/>
      <c r="I559" s="75"/>
      <c r="J559" s="50"/>
    </row>
    <row r="560" spans="2:10" s="135" customFormat="1" ht="28.5" customHeight="1" x14ac:dyDescent="0.25">
      <c r="B560" s="136" t="s">
        <v>455</v>
      </c>
      <c r="C560" s="137"/>
      <c r="D560" s="137"/>
      <c r="E560" s="137"/>
      <c r="F560" s="138" t="e">
        <f>F16+F181+F249+F255+F409+F485+F509+F534+F540+F546+F170+F228+F174</f>
        <v>#REF!</v>
      </c>
      <c r="G560" s="139">
        <f>G16+G174+G181+G228+G249+G255+G409+G485+G509+G534+G540+G546</f>
        <v>159090.05763999998</v>
      </c>
      <c r="H560" s="140" t="e">
        <f>H546+#REF!+H485+H409+H255+H249+#REF!+H181+#REF!+#REF!+H16</f>
        <v>#REF!</v>
      </c>
      <c r="I560" s="141">
        <v>197372</v>
      </c>
      <c r="J560" s="142">
        <f>G560</f>
        <v>159090.05763999998</v>
      </c>
    </row>
    <row r="561" spans="2:10" s="135" customFormat="1" ht="15" customHeight="1" x14ac:dyDescent="0.25">
      <c r="B561" s="143" t="s">
        <v>456</v>
      </c>
      <c r="C561" s="144"/>
      <c r="D561" s="145"/>
      <c r="E561" s="145"/>
      <c r="F561" s="146" t="e">
        <f>#REF!-#REF!</f>
        <v>#REF!</v>
      </c>
      <c r="G561" s="147" t="e">
        <f>'Прил.4 Доходы (уточн.)'!#REF!-G560</f>
        <v>#REF!</v>
      </c>
      <c r="H561" s="148">
        <v>-1800</v>
      </c>
      <c r="I561" s="148"/>
      <c r="J561" s="142" t="e">
        <f>G561</f>
        <v>#REF!</v>
      </c>
    </row>
    <row r="562" spans="2:10" s="135" customFormat="1" x14ac:dyDescent="0.25">
      <c r="B562" s="149"/>
      <c r="C562" s="150"/>
      <c r="D562" s="151"/>
      <c r="E562" s="152"/>
      <c r="F562" s="152"/>
      <c r="G562" s="153"/>
      <c r="H562" s="154"/>
      <c r="I562" s="154"/>
      <c r="J562" s="6"/>
    </row>
    <row r="563" spans="2:10" s="135" customFormat="1" x14ac:dyDescent="0.25">
      <c r="B563" s="149"/>
      <c r="C563" s="150"/>
      <c r="D563" s="151"/>
      <c r="E563" s="152"/>
      <c r="F563" s="152"/>
      <c r="G563" s="153"/>
      <c r="H563" s="154"/>
      <c r="I563" s="154"/>
      <c r="J563" s="6"/>
    </row>
    <row r="564" spans="2:10" s="135" customFormat="1" x14ac:dyDescent="0.25">
      <c r="B564" s="149"/>
      <c r="C564" s="150"/>
      <c r="D564" s="151"/>
      <c r="E564" s="152"/>
      <c r="F564" s="152"/>
      <c r="G564" s="153"/>
      <c r="H564" s="154"/>
      <c r="I564" s="154"/>
      <c r="J564" s="6"/>
    </row>
    <row r="565" spans="2:10" s="135" customFormat="1" x14ac:dyDescent="0.25">
      <c r="B565" s="149"/>
      <c r="C565" s="150"/>
      <c r="D565" s="151"/>
      <c r="E565" s="152"/>
      <c r="F565" s="152"/>
      <c r="G565" s="153"/>
      <c r="H565" s="154"/>
      <c r="I565" s="154"/>
      <c r="J565" s="6"/>
    </row>
    <row r="566" spans="2:10" s="135" customFormat="1" x14ac:dyDescent="0.25">
      <c r="B566" s="149"/>
      <c r="C566" s="150"/>
      <c r="D566" s="151"/>
      <c r="E566" s="152"/>
      <c r="F566" s="152"/>
      <c r="G566" s="153"/>
      <c r="H566" s="154"/>
      <c r="I566" s="154"/>
      <c r="J566" s="6"/>
    </row>
    <row r="567" spans="2:10" s="135" customFormat="1" x14ac:dyDescent="0.25">
      <c r="B567" s="149"/>
      <c r="C567" s="150"/>
      <c r="D567" s="151"/>
      <c r="E567" s="152"/>
      <c r="F567" s="152"/>
      <c r="G567" s="153"/>
      <c r="H567" s="155"/>
      <c r="I567" s="155"/>
      <c r="J567" s="6"/>
    </row>
    <row r="568" spans="2:10" s="135" customFormat="1" x14ac:dyDescent="0.25">
      <c r="B568" s="149"/>
      <c r="C568" s="150"/>
      <c r="D568" s="151"/>
      <c r="E568" s="152"/>
      <c r="F568" s="152"/>
      <c r="G568" s="153"/>
      <c r="H568" s="155"/>
      <c r="I568" s="155"/>
      <c r="J568" s="6"/>
    </row>
    <row r="569" spans="2:10" s="135" customFormat="1" x14ac:dyDescent="0.25">
      <c r="B569" s="149"/>
      <c r="C569" s="150"/>
      <c r="D569" s="151"/>
      <c r="E569" s="152"/>
      <c r="F569" s="152"/>
      <c r="G569" s="153"/>
      <c r="H569" s="155"/>
      <c r="I569" s="155"/>
      <c r="J569" s="6"/>
    </row>
    <row r="570" spans="2:10" s="135" customFormat="1" x14ac:dyDescent="0.25">
      <c r="B570" s="149"/>
      <c r="C570" s="150"/>
      <c r="D570" s="151"/>
      <c r="E570" s="152"/>
      <c r="F570" s="152"/>
      <c r="G570" s="153"/>
      <c r="H570" s="155"/>
      <c r="I570" s="155"/>
      <c r="J570" s="6"/>
    </row>
    <row r="571" spans="2:10" s="135" customFormat="1" x14ac:dyDescent="0.25">
      <c r="B571" s="149"/>
      <c r="C571" s="150"/>
      <c r="D571" s="151"/>
      <c r="E571" s="152"/>
      <c r="F571" s="152"/>
      <c r="G571" s="153"/>
      <c r="H571" s="155"/>
      <c r="I571" s="155"/>
      <c r="J571" s="6"/>
    </row>
    <row r="572" spans="2:10" s="135" customFormat="1" x14ac:dyDescent="0.25">
      <c r="B572" s="149"/>
      <c r="C572" s="150"/>
      <c r="D572" s="151"/>
      <c r="E572" s="152"/>
      <c r="F572" s="152"/>
      <c r="G572" s="153"/>
      <c r="H572" s="155"/>
      <c r="I572" s="155"/>
      <c r="J572" s="6"/>
    </row>
    <row r="573" spans="2:10" s="135" customFormat="1" x14ac:dyDescent="0.25">
      <c r="B573" s="149"/>
      <c r="C573" s="150"/>
      <c r="D573" s="151"/>
      <c r="E573" s="152"/>
      <c r="F573" s="152"/>
      <c r="G573" s="153"/>
      <c r="H573" s="155"/>
      <c r="I573" s="155"/>
      <c r="J573" s="6"/>
    </row>
    <row r="574" spans="2:10" s="135" customFormat="1" x14ac:dyDescent="0.25">
      <c r="B574" s="149"/>
      <c r="C574" s="150"/>
      <c r="D574" s="151"/>
      <c r="E574" s="152"/>
      <c r="F574" s="152"/>
      <c r="G574" s="153"/>
      <c r="H574" s="155"/>
      <c r="I574" s="155"/>
      <c r="J574" s="6"/>
    </row>
    <row r="575" spans="2:10" s="135" customFormat="1" x14ac:dyDescent="0.25">
      <c r="B575" s="149"/>
      <c r="C575" s="156"/>
      <c r="D575" s="157"/>
      <c r="E575" s="158"/>
      <c r="F575" s="158"/>
      <c r="G575" s="153"/>
      <c r="H575" s="159"/>
      <c r="I575" s="159"/>
      <c r="J575" s="6"/>
    </row>
    <row r="576" spans="2:10" s="135" customFormat="1" x14ac:dyDescent="0.25">
      <c r="B576" s="149"/>
      <c r="C576" s="156"/>
      <c r="D576" s="157"/>
      <c r="E576" s="158"/>
      <c r="F576" s="158"/>
      <c r="G576" s="153"/>
      <c r="H576" s="159"/>
      <c r="I576" s="159"/>
      <c r="J576" s="6"/>
    </row>
    <row r="577" spans="2:10" s="135" customFormat="1" x14ac:dyDescent="0.25">
      <c r="B577" s="149"/>
      <c r="C577" s="156"/>
      <c r="D577" s="157"/>
      <c r="E577" s="158"/>
      <c r="F577" s="158"/>
      <c r="G577" s="153"/>
      <c r="H577" s="159"/>
      <c r="I577" s="159"/>
      <c r="J577" s="6"/>
    </row>
    <row r="578" spans="2:10" s="135" customFormat="1" x14ac:dyDescent="0.25">
      <c r="B578" s="149"/>
      <c r="C578" s="156"/>
      <c r="D578" s="157"/>
      <c r="E578" s="158"/>
      <c r="F578" s="158"/>
      <c r="G578" s="153"/>
      <c r="H578" s="159"/>
      <c r="I578" s="159"/>
      <c r="J578" s="6"/>
    </row>
    <row r="579" spans="2:10" s="135" customFormat="1" x14ac:dyDescent="0.25">
      <c r="B579" s="149"/>
      <c r="C579" s="156"/>
      <c r="D579" s="157"/>
      <c r="E579" s="158"/>
      <c r="F579" s="158"/>
      <c r="G579" s="153"/>
      <c r="H579" s="159"/>
      <c r="I579" s="159"/>
      <c r="J579" s="6"/>
    </row>
    <row r="580" spans="2:10" s="135" customFormat="1" x14ac:dyDescent="0.25">
      <c r="B580" s="149"/>
      <c r="C580" s="156"/>
      <c r="D580" s="157"/>
      <c r="E580" s="158"/>
      <c r="F580" s="158"/>
      <c r="G580" s="153"/>
      <c r="H580" s="159"/>
      <c r="I580" s="159"/>
      <c r="J580" s="6"/>
    </row>
    <row r="581" spans="2:10" s="135" customFormat="1" x14ac:dyDescent="0.25">
      <c r="B581" s="149"/>
      <c r="C581" s="156"/>
      <c r="D581" s="157"/>
      <c r="E581" s="158"/>
      <c r="F581" s="158"/>
      <c r="G581" s="153"/>
      <c r="H581" s="159"/>
      <c r="I581" s="159"/>
      <c r="J581" s="6"/>
    </row>
    <row r="582" spans="2:10" s="135" customFormat="1" x14ac:dyDescent="0.25">
      <c r="B582" s="149"/>
      <c r="C582" s="156"/>
      <c r="D582" s="157"/>
      <c r="E582" s="158"/>
      <c r="F582" s="158"/>
      <c r="G582" s="153"/>
      <c r="H582" s="159"/>
      <c r="I582" s="159"/>
      <c r="J582" s="6"/>
    </row>
    <row r="583" spans="2:10" s="135" customFormat="1" x14ac:dyDescent="0.25">
      <c r="B583" s="149"/>
      <c r="C583" s="156"/>
      <c r="D583" s="157"/>
      <c r="E583" s="158"/>
      <c r="F583" s="158"/>
      <c r="G583" s="153"/>
      <c r="H583" s="159"/>
      <c r="I583" s="159"/>
      <c r="J583" s="6"/>
    </row>
    <row r="584" spans="2:10" s="135" customFormat="1" x14ac:dyDescent="0.25">
      <c r="B584" s="149"/>
      <c r="C584" s="156"/>
      <c r="D584" s="157"/>
      <c r="E584" s="158"/>
      <c r="F584" s="158"/>
      <c r="G584" s="153"/>
      <c r="H584" s="159"/>
      <c r="I584" s="159"/>
      <c r="J584" s="6"/>
    </row>
    <row r="585" spans="2:10" s="135" customFormat="1" x14ac:dyDescent="0.25">
      <c r="B585" s="149"/>
      <c r="C585" s="156"/>
      <c r="D585" s="157"/>
      <c r="E585" s="158"/>
      <c r="F585" s="158"/>
      <c r="G585" s="153"/>
      <c r="H585" s="159"/>
      <c r="I585" s="159"/>
      <c r="J585" s="6"/>
    </row>
    <row r="586" spans="2:10" s="135" customFormat="1" x14ac:dyDescent="0.25">
      <c r="B586" s="149"/>
      <c r="C586" s="156"/>
      <c r="D586" s="157"/>
      <c r="E586" s="158"/>
      <c r="F586" s="158"/>
      <c r="G586" s="153"/>
      <c r="H586" s="159"/>
      <c r="I586" s="159"/>
      <c r="J586" s="6"/>
    </row>
    <row r="587" spans="2:10" x14ac:dyDescent="0.25">
      <c r="E587" s="158"/>
      <c r="F587" s="158"/>
      <c r="G587" s="160"/>
      <c r="H587" s="161"/>
      <c r="I587" s="161"/>
    </row>
    <row r="588" spans="2:10" x14ac:dyDescent="0.25">
      <c r="E588" s="158"/>
      <c r="F588" s="158"/>
      <c r="G588" s="160"/>
      <c r="H588" s="161"/>
      <c r="I588" s="161"/>
    </row>
    <row r="589" spans="2:10" x14ac:dyDescent="0.25">
      <c r="E589" s="158"/>
      <c r="F589" s="158"/>
      <c r="G589" s="160"/>
      <c r="H589" s="161"/>
      <c r="I589" s="161"/>
    </row>
    <row r="590" spans="2:10" x14ac:dyDescent="0.25">
      <c r="E590" s="158"/>
      <c r="F590" s="158"/>
      <c r="G590" s="160"/>
      <c r="H590" s="161"/>
      <c r="I590" s="161"/>
    </row>
    <row r="591" spans="2:10" x14ac:dyDescent="0.25">
      <c r="E591" s="158"/>
      <c r="F591" s="158"/>
      <c r="G591" s="160"/>
      <c r="H591" s="161"/>
      <c r="I591" s="161"/>
    </row>
    <row r="592" spans="2:10" x14ac:dyDescent="0.25">
      <c r="E592" s="158"/>
      <c r="F592" s="158"/>
      <c r="G592" s="160"/>
      <c r="H592" s="161"/>
      <c r="I592" s="161"/>
    </row>
    <row r="593" spans="4:9" x14ac:dyDescent="0.25">
      <c r="E593" s="158"/>
      <c r="F593" s="158"/>
      <c r="G593" s="160"/>
      <c r="H593" s="161"/>
      <c r="I593" s="161"/>
    </row>
    <row r="594" spans="4:9" x14ac:dyDescent="0.25">
      <c r="E594" s="158"/>
      <c r="F594" s="158"/>
      <c r="G594" s="160"/>
      <c r="H594" s="161"/>
      <c r="I594" s="161"/>
    </row>
    <row r="595" spans="4:9" x14ac:dyDescent="0.25">
      <c r="E595" s="158"/>
      <c r="F595" s="158"/>
      <c r="G595" s="160"/>
      <c r="H595" s="161"/>
      <c r="I595" s="161"/>
    </row>
    <row r="596" spans="4:9" x14ac:dyDescent="0.25">
      <c r="E596" s="158"/>
      <c r="F596" s="158"/>
      <c r="G596" s="160"/>
      <c r="H596" s="161"/>
      <c r="I596" s="161"/>
    </row>
    <row r="597" spans="4:9" x14ac:dyDescent="0.25">
      <c r="E597" s="158"/>
      <c r="F597" s="158"/>
      <c r="G597" s="160"/>
      <c r="H597" s="161"/>
      <c r="I597" s="161"/>
    </row>
    <row r="598" spans="4:9" x14ac:dyDescent="0.25">
      <c r="E598" s="158"/>
      <c r="F598" s="158"/>
      <c r="G598" s="160"/>
      <c r="H598" s="161"/>
      <c r="I598" s="161"/>
    </row>
    <row r="599" spans="4:9" x14ac:dyDescent="0.25">
      <c r="E599" s="158"/>
      <c r="F599" s="158"/>
      <c r="G599" s="160"/>
      <c r="H599" s="161"/>
      <c r="I599" s="161"/>
    </row>
    <row r="600" spans="4:9" x14ac:dyDescent="0.25">
      <c r="E600" s="158"/>
      <c r="F600" s="158"/>
      <c r="G600" s="160"/>
      <c r="H600" s="161"/>
      <c r="I600" s="161"/>
    </row>
    <row r="601" spans="4:9" s="1" customFormat="1" x14ac:dyDescent="0.25">
      <c r="D601" s="9"/>
      <c r="E601" s="158"/>
      <c r="F601" s="158"/>
      <c r="G601" s="160"/>
      <c r="H601" s="161"/>
      <c r="I601" s="161"/>
    </row>
    <row r="602" spans="4:9" s="1" customFormat="1" x14ac:dyDescent="0.25">
      <c r="D602" s="9"/>
      <c r="E602" s="158"/>
      <c r="F602" s="158"/>
      <c r="G602" s="160"/>
      <c r="H602" s="161"/>
      <c r="I602" s="161"/>
    </row>
    <row r="603" spans="4:9" s="1" customFormat="1" x14ac:dyDescent="0.25">
      <c r="D603" s="9"/>
      <c r="E603" s="158"/>
      <c r="F603" s="158"/>
      <c r="G603" s="160"/>
      <c r="H603" s="161"/>
      <c r="I603" s="161"/>
    </row>
    <row r="604" spans="4:9" s="1" customFormat="1" x14ac:dyDescent="0.25">
      <c r="D604" s="9"/>
      <c r="E604" s="158"/>
      <c r="F604" s="158"/>
      <c r="G604" s="160"/>
      <c r="H604" s="161"/>
      <c r="I604" s="161"/>
    </row>
    <row r="605" spans="4:9" s="1" customFormat="1" x14ac:dyDescent="0.25">
      <c r="D605" s="9"/>
      <c r="E605" s="158"/>
      <c r="F605" s="158"/>
      <c r="G605" s="160"/>
      <c r="H605" s="161"/>
      <c r="I605" s="161"/>
    </row>
    <row r="606" spans="4:9" s="1" customFormat="1" x14ac:dyDescent="0.25">
      <c r="D606" s="9"/>
      <c r="E606" s="158"/>
      <c r="F606" s="158"/>
      <c r="G606" s="160"/>
      <c r="H606" s="161"/>
      <c r="I606" s="161"/>
    </row>
    <row r="607" spans="4:9" s="1" customFormat="1" x14ac:dyDescent="0.25">
      <c r="D607" s="9"/>
      <c r="E607" s="158"/>
      <c r="F607" s="158"/>
      <c r="G607" s="160"/>
      <c r="H607" s="161"/>
      <c r="I607" s="161"/>
    </row>
    <row r="608" spans="4:9" s="1" customFormat="1" x14ac:dyDescent="0.25">
      <c r="D608" s="9"/>
      <c r="E608" s="158"/>
      <c r="F608" s="158"/>
      <c r="G608" s="160"/>
      <c r="H608" s="161"/>
      <c r="I608" s="161"/>
    </row>
    <row r="609" spans="4:9" s="1" customFormat="1" x14ac:dyDescent="0.25">
      <c r="D609" s="9"/>
      <c r="E609" s="158"/>
      <c r="F609" s="158"/>
      <c r="G609" s="160"/>
      <c r="H609" s="161"/>
      <c r="I609" s="161"/>
    </row>
    <row r="610" spans="4:9" s="1" customFormat="1" x14ac:dyDescent="0.25">
      <c r="D610" s="9"/>
      <c r="E610" s="158"/>
      <c r="F610" s="158"/>
      <c r="G610" s="160"/>
      <c r="H610" s="161"/>
      <c r="I610" s="161"/>
    </row>
    <row r="611" spans="4:9" s="1" customFormat="1" x14ac:dyDescent="0.25">
      <c r="D611" s="9"/>
      <c r="E611" s="158"/>
      <c r="F611" s="158"/>
      <c r="G611" s="160"/>
      <c r="H611" s="161"/>
      <c r="I611" s="161"/>
    </row>
    <row r="612" spans="4:9" s="1" customFormat="1" x14ac:dyDescent="0.25">
      <c r="D612" s="9"/>
      <c r="E612" s="158"/>
      <c r="F612" s="158"/>
      <c r="G612" s="160"/>
      <c r="H612" s="161"/>
      <c r="I612" s="161"/>
    </row>
    <row r="613" spans="4:9" s="1" customFormat="1" x14ac:dyDescent="0.25">
      <c r="D613" s="9"/>
      <c r="E613" s="158"/>
      <c r="F613" s="158"/>
      <c r="G613" s="160"/>
      <c r="H613" s="161"/>
      <c r="I613" s="161"/>
    </row>
    <row r="614" spans="4:9" s="1" customFormat="1" x14ac:dyDescent="0.25">
      <c r="D614" s="9"/>
      <c r="E614" s="158"/>
      <c r="F614" s="158"/>
      <c r="G614" s="160"/>
      <c r="H614" s="161"/>
      <c r="I614" s="161"/>
    </row>
    <row r="615" spans="4:9" s="1" customFormat="1" x14ac:dyDescent="0.25">
      <c r="D615" s="9"/>
      <c r="E615" s="158"/>
      <c r="F615" s="158"/>
      <c r="G615" s="160"/>
      <c r="H615" s="161"/>
      <c r="I615" s="161"/>
    </row>
    <row r="616" spans="4:9" s="1" customFormat="1" x14ac:dyDescent="0.25">
      <c r="D616" s="9"/>
      <c r="E616" s="158"/>
      <c r="F616" s="158"/>
      <c r="G616" s="160"/>
      <c r="H616" s="161"/>
      <c r="I616" s="161"/>
    </row>
    <row r="617" spans="4:9" s="1" customFormat="1" x14ac:dyDescent="0.25">
      <c r="D617" s="9"/>
      <c r="E617" s="158"/>
      <c r="F617" s="158"/>
      <c r="G617" s="160"/>
      <c r="H617" s="161"/>
      <c r="I617" s="161"/>
    </row>
    <row r="618" spans="4:9" s="1" customFormat="1" x14ac:dyDescent="0.25">
      <c r="D618" s="9"/>
      <c r="E618" s="158"/>
      <c r="F618" s="158"/>
      <c r="G618" s="160"/>
      <c r="H618" s="161"/>
      <c r="I618" s="161"/>
    </row>
    <row r="619" spans="4:9" s="1" customFormat="1" x14ac:dyDescent="0.25">
      <c r="D619" s="9"/>
      <c r="E619" s="158"/>
      <c r="F619" s="158"/>
      <c r="G619" s="160"/>
      <c r="H619" s="161"/>
      <c r="I619" s="161"/>
    </row>
    <row r="620" spans="4:9" s="1" customFormat="1" x14ac:dyDescent="0.25">
      <c r="D620" s="9"/>
      <c r="E620" s="158"/>
      <c r="F620" s="158"/>
      <c r="G620" s="160"/>
      <c r="H620" s="161"/>
      <c r="I620" s="161"/>
    </row>
    <row r="621" spans="4:9" s="1" customFormat="1" x14ac:dyDescent="0.25">
      <c r="D621" s="9"/>
      <c r="E621" s="158"/>
      <c r="F621" s="158"/>
      <c r="G621" s="160"/>
      <c r="H621" s="161"/>
      <c r="I621" s="161"/>
    </row>
    <row r="622" spans="4:9" s="1" customFormat="1" x14ac:dyDescent="0.25">
      <c r="D622" s="9"/>
      <c r="E622" s="158"/>
      <c r="F622" s="158"/>
      <c r="G622" s="160"/>
      <c r="H622" s="161"/>
      <c r="I622" s="161"/>
    </row>
    <row r="623" spans="4:9" s="1" customFormat="1" x14ac:dyDescent="0.25">
      <c r="D623" s="9"/>
      <c r="E623" s="158"/>
      <c r="F623" s="158"/>
      <c r="G623" s="160"/>
      <c r="H623" s="161"/>
      <c r="I623" s="161"/>
    </row>
    <row r="624" spans="4:9" s="1" customFormat="1" x14ac:dyDescent="0.25">
      <c r="D624" s="9"/>
      <c r="E624" s="158"/>
      <c r="F624" s="158"/>
      <c r="G624" s="160"/>
      <c r="H624" s="161"/>
      <c r="I624" s="161"/>
    </row>
    <row r="625" spans="4:9" s="1" customFormat="1" x14ac:dyDescent="0.25">
      <c r="D625" s="9"/>
      <c r="E625" s="158"/>
      <c r="F625" s="158"/>
      <c r="G625" s="160"/>
      <c r="H625" s="161"/>
      <c r="I625" s="161"/>
    </row>
    <row r="626" spans="4:9" s="1" customFormat="1" x14ac:dyDescent="0.25">
      <c r="D626" s="9"/>
      <c r="E626" s="158"/>
      <c r="F626" s="158"/>
      <c r="G626" s="160"/>
      <c r="H626" s="161"/>
      <c r="I626" s="161"/>
    </row>
    <row r="627" spans="4:9" s="1" customFormat="1" x14ac:dyDescent="0.25">
      <c r="D627" s="9"/>
      <c r="E627" s="158"/>
      <c r="F627" s="158"/>
      <c r="G627" s="160"/>
      <c r="H627" s="161"/>
      <c r="I627" s="161"/>
    </row>
    <row r="628" spans="4:9" s="1" customFormat="1" x14ac:dyDescent="0.25">
      <c r="D628" s="9"/>
      <c r="E628" s="158"/>
      <c r="F628" s="158"/>
      <c r="G628" s="160"/>
      <c r="H628" s="161"/>
      <c r="I628" s="161"/>
    </row>
    <row r="629" spans="4:9" s="1" customFormat="1" x14ac:dyDescent="0.25">
      <c r="D629" s="9"/>
      <c r="E629" s="158"/>
      <c r="F629" s="158"/>
      <c r="G629" s="160"/>
      <c r="H629" s="161"/>
      <c r="I629" s="161"/>
    </row>
    <row r="630" spans="4:9" s="1" customFormat="1" x14ac:dyDescent="0.25">
      <c r="D630" s="9"/>
      <c r="E630" s="158"/>
      <c r="F630" s="158"/>
      <c r="G630" s="160"/>
      <c r="H630" s="161"/>
      <c r="I630" s="161"/>
    </row>
    <row r="631" spans="4:9" s="1" customFormat="1" x14ac:dyDescent="0.25">
      <c r="D631" s="9"/>
      <c r="E631" s="158"/>
      <c r="F631" s="158"/>
      <c r="G631" s="160"/>
      <c r="H631" s="161"/>
      <c r="I631" s="161"/>
    </row>
    <row r="632" spans="4:9" s="1" customFormat="1" x14ac:dyDescent="0.25">
      <c r="D632" s="9"/>
      <c r="E632" s="158"/>
      <c r="F632" s="158"/>
      <c r="G632" s="160"/>
      <c r="H632" s="161"/>
      <c r="I632" s="161"/>
    </row>
    <row r="633" spans="4:9" s="1" customFormat="1" x14ac:dyDescent="0.25">
      <c r="D633" s="9"/>
      <c r="E633" s="158"/>
      <c r="F633" s="158"/>
      <c r="G633" s="160"/>
      <c r="H633" s="161"/>
      <c r="I633" s="161"/>
    </row>
    <row r="634" spans="4:9" s="1" customFormat="1" x14ac:dyDescent="0.25">
      <c r="D634" s="9"/>
      <c r="E634" s="158"/>
      <c r="F634" s="158"/>
      <c r="G634" s="160"/>
      <c r="H634" s="161"/>
      <c r="I634" s="161"/>
    </row>
    <row r="635" spans="4:9" s="1" customFormat="1" x14ac:dyDescent="0.25">
      <c r="D635" s="9"/>
      <c r="E635" s="158"/>
      <c r="F635" s="158"/>
      <c r="G635" s="160"/>
      <c r="H635" s="161"/>
      <c r="I635" s="161"/>
    </row>
    <row r="636" spans="4:9" s="1" customFormat="1" x14ac:dyDescent="0.25">
      <c r="D636" s="9"/>
      <c r="E636" s="158"/>
      <c r="F636" s="158"/>
      <c r="G636" s="160"/>
      <c r="H636" s="161"/>
      <c r="I636" s="161"/>
    </row>
    <row r="637" spans="4:9" s="1" customFormat="1" x14ac:dyDescent="0.25">
      <c r="D637" s="9"/>
      <c r="E637" s="158"/>
      <c r="F637" s="158"/>
      <c r="G637" s="160"/>
      <c r="H637" s="161"/>
      <c r="I637" s="161"/>
    </row>
    <row r="638" spans="4:9" s="1" customFormat="1" x14ac:dyDescent="0.25">
      <c r="D638" s="9"/>
      <c r="E638" s="158"/>
      <c r="F638" s="158"/>
      <c r="G638" s="160"/>
      <c r="H638" s="161"/>
      <c r="I638" s="161"/>
    </row>
    <row r="639" spans="4:9" s="1" customFormat="1" x14ac:dyDescent="0.25">
      <c r="D639" s="9"/>
      <c r="E639" s="158"/>
      <c r="F639" s="158"/>
      <c r="G639" s="160"/>
      <c r="H639" s="161"/>
      <c r="I639" s="161"/>
    </row>
    <row r="640" spans="4:9" s="1" customFormat="1" x14ac:dyDescent="0.25">
      <c r="D640" s="9"/>
      <c r="E640" s="158"/>
      <c r="F640" s="158"/>
      <c r="G640" s="160"/>
      <c r="H640" s="161"/>
      <c r="I640" s="161"/>
    </row>
    <row r="641" spans="4:9" s="1" customFormat="1" x14ac:dyDescent="0.25">
      <c r="D641" s="9"/>
      <c r="E641" s="158"/>
      <c r="F641" s="158"/>
      <c r="G641" s="160"/>
      <c r="H641" s="161"/>
      <c r="I641" s="161"/>
    </row>
    <row r="642" spans="4:9" s="1" customFormat="1" x14ac:dyDescent="0.25">
      <c r="D642" s="9"/>
      <c r="E642" s="158"/>
      <c r="F642" s="158"/>
      <c r="G642" s="160"/>
      <c r="H642" s="161"/>
      <c r="I642" s="161"/>
    </row>
    <row r="643" spans="4:9" s="1" customFormat="1" x14ac:dyDescent="0.25">
      <c r="D643" s="9"/>
      <c r="E643" s="158"/>
      <c r="F643" s="158"/>
      <c r="G643" s="160"/>
      <c r="H643" s="161"/>
      <c r="I643" s="161"/>
    </row>
    <row r="644" spans="4:9" s="1" customFormat="1" x14ac:dyDescent="0.25">
      <c r="D644" s="9"/>
      <c r="E644" s="158"/>
      <c r="F644" s="158"/>
      <c r="G644" s="160"/>
      <c r="H644" s="161"/>
      <c r="I644" s="161"/>
    </row>
    <row r="645" spans="4:9" s="1" customFormat="1" x14ac:dyDescent="0.25">
      <c r="D645" s="9"/>
      <c r="E645" s="158"/>
      <c r="F645" s="158"/>
      <c r="G645" s="160"/>
      <c r="H645" s="161"/>
      <c r="I645" s="161"/>
    </row>
    <row r="646" spans="4:9" s="1" customFormat="1" x14ac:dyDescent="0.25">
      <c r="D646" s="9"/>
      <c r="E646" s="158"/>
      <c r="F646" s="158"/>
      <c r="G646" s="160"/>
      <c r="H646" s="161"/>
      <c r="I646" s="161"/>
    </row>
    <row r="647" spans="4:9" s="1" customFormat="1" x14ac:dyDescent="0.25">
      <c r="D647" s="9"/>
      <c r="E647" s="158"/>
      <c r="F647" s="158"/>
      <c r="G647" s="160"/>
      <c r="H647" s="161"/>
      <c r="I647" s="161"/>
    </row>
    <row r="648" spans="4:9" s="1" customFormat="1" x14ac:dyDescent="0.25">
      <c r="D648" s="9"/>
      <c r="E648" s="158"/>
      <c r="F648" s="158"/>
      <c r="G648" s="160"/>
      <c r="H648" s="161"/>
      <c r="I648" s="161"/>
    </row>
    <row r="649" spans="4:9" s="1" customFormat="1" x14ac:dyDescent="0.25">
      <c r="D649" s="9"/>
      <c r="E649" s="158"/>
      <c r="F649" s="158"/>
      <c r="G649" s="160"/>
      <c r="H649" s="161"/>
      <c r="I649" s="161"/>
    </row>
    <row r="650" spans="4:9" s="1" customFormat="1" x14ac:dyDescent="0.25">
      <c r="D650" s="9"/>
      <c r="E650" s="158"/>
      <c r="F650" s="158"/>
      <c r="G650" s="160"/>
      <c r="H650" s="161"/>
      <c r="I650" s="161"/>
    </row>
    <row r="651" spans="4:9" s="1" customFormat="1" x14ac:dyDescent="0.25">
      <c r="D651" s="9"/>
      <c r="E651" s="158"/>
      <c r="F651" s="158"/>
      <c r="G651" s="160"/>
      <c r="H651" s="161"/>
      <c r="I651" s="161"/>
    </row>
    <row r="652" spans="4:9" s="1" customFormat="1" x14ac:dyDescent="0.25">
      <c r="D652" s="9"/>
      <c r="E652" s="158"/>
      <c r="F652" s="158"/>
      <c r="G652" s="160"/>
      <c r="H652" s="161"/>
      <c r="I652" s="161"/>
    </row>
    <row r="653" spans="4:9" s="1" customFormat="1" x14ac:dyDescent="0.25">
      <c r="D653" s="9"/>
      <c r="E653" s="158"/>
      <c r="F653" s="158"/>
      <c r="G653" s="160"/>
      <c r="H653" s="161"/>
      <c r="I653" s="161"/>
    </row>
    <row r="654" spans="4:9" s="1" customFormat="1" x14ac:dyDescent="0.25">
      <c r="D654" s="9"/>
      <c r="E654" s="158"/>
      <c r="F654" s="158"/>
      <c r="G654" s="160"/>
      <c r="H654" s="161"/>
      <c r="I654" s="161"/>
    </row>
    <row r="655" spans="4:9" s="1" customFormat="1" x14ac:dyDescent="0.25">
      <c r="D655" s="9"/>
      <c r="E655" s="158"/>
      <c r="F655" s="158"/>
      <c r="G655" s="160"/>
      <c r="H655" s="161"/>
      <c r="I655" s="161"/>
    </row>
    <row r="656" spans="4:9" s="1" customFormat="1" x14ac:dyDescent="0.25">
      <c r="D656" s="9"/>
      <c r="E656" s="158"/>
      <c r="F656" s="158"/>
      <c r="G656" s="160"/>
      <c r="H656" s="161"/>
      <c r="I656" s="161"/>
    </row>
    <row r="657" spans="4:9" s="1" customFormat="1" x14ac:dyDescent="0.25">
      <c r="D657" s="9"/>
      <c r="E657" s="158"/>
      <c r="F657" s="158"/>
      <c r="G657" s="160"/>
      <c r="H657" s="161"/>
      <c r="I657" s="161"/>
    </row>
    <row r="658" spans="4:9" s="1" customFormat="1" x14ac:dyDescent="0.25">
      <c r="D658" s="9"/>
      <c r="E658" s="158"/>
      <c r="F658" s="158"/>
      <c r="G658" s="160"/>
      <c r="H658" s="161"/>
      <c r="I658" s="161"/>
    </row>
    <row r="659" spans="4:9" s="1" customFormat="1" x14ac:dyDescent="0.25">
      <c r="D659" s="9"/>
      <c r="E659" s="158"/>
      <c r="F659" s="158"/>
      <c r="G659" s="160"/>
      <c r="H659" s="161"/>
      <c r="I659" s="161"/>
    </row>
    <row r="660" spans="4:9" s="1" customFormat="1" x14ac:dyDescent="0.25">
      <c r="D660" s="9"/>
      <c r="E660" s="158"/>
      <c r="F660" s="158"/>
      <c r="G660" s="160"/>
      <c r="H660" s="161"/>
      <c r="I660" s="161"/>
    </row>
    <row r="661" spans="4:9" s="1" customFormat="1" x14ac:dyDescent="0.25">
      <c r="D661" s="9"/>
      <c r="E661" s="158"/>
      <c r="F661" s="158"/>
      <c r="G661" s="160"/>
      <c r="H661" s="161"/>
      <c r="I661" s="161"/>
    </row>
    <row r="662" spans="4:9" s="1" customFormat="1" x14ac:dyDescent="0.25">
      <c r="D662" s="9"/>
      <c r="E662" s="158"/>
      <c r="F662" s="158"/>
      <c r="G662" s="160"/>
      <c r="H662" s="161"/>
      <c r="I662" s="161"/>
    </row>
    <row r="663" spans="4:9" s="1" customFormat="1" x14ac:dyDescent="0.25">
      <c r="D663" s="9"/>
      <c r="E663" s="158"/>
      <c r="F663" s="158"/>
      <c r="G663" s="160"/>
      <c r="H663" s="161"/>
      <c r="I663" s="161"/>
    </row>
    <row r="664" spans="4:9" s="1" customFormat="1" x14ac:dyDescent="0.25">
      <c r="D664" s="9"/>
      <c r="E664" s="158"/>
      <c r="F664" s="158"/>
      <c r="G664" s="160"/>
      <c r="H664" s="161"/>
      <c r="I664" s="161"/>
    </row>
    <row r="665" spans="4:9" s="1" customFormat="1" x14ac:dyDescent="0.25">
      <c r="D665" s="9"/>
      <c r="E665" s="158"/>
      <c r="F665" s="158"/>
      <c r="G665" s="160"/>
      <c r="H665" s="161"/>
      <c r="I665" s="161"/>
    </row>
    <row r="666" spans="4:9" s="1" customFormat="1" x14ac:dyDescent="0.25">
      <c r="D666" s="9"/>
      <c r="E666" s="158"/>
      <c r="F666" s="158"/>
      <c r="G666" s="160"/>
      <c r="H666" s="161"/>
      <c r="I666" s="161"/>
    </row>
    <row r="667" spans="4:9" s="1" customFormat="1" x14ac:dyDescent="0.25">
      <c r="D667" s="9"/>
      <c r="E667" s="158"/>
      <c r="F667" s="158"/>
      <c r="G667" s="160"/>
      <c r="H667" s="161"/>
      <c r="I667" s="161"/>
    </row>
    <row r="668" spans="4:9" s="1" customFormat="1" x14ac:dyDescent="0.25">
      <c r="D668" s="9"/>
      <c r="E668" s="158"/>
      <c r="F668" s="158"/>
      <c r="G668" s="160"/>
      <c r="H668" s="161"/>
      <c r="I668" s="161"/>
    </row>
    <row r="669" spans="4:9" s="1" customFormat="1" x14ac:dyDescent="0.25">
      <c r="D669" s="9"/>
      <c r="E669" s="158"/>
      <c r="F669" s="158"/>
      <c r="G669" s="160"/>
      <c r="H669" s="161"/>
      <c r="I669" s="161"/>
    </row>
    <row r="670" spans="4:9" s="1" customFormat="1" x14ac:dyDescent="0.25">
      <c r="D670" s="9"/>
      <c r="E670" s="158"/>
      <c r="F670" s="158"/>
      <c r="G670" s="160"/>
      <c r="H670" s="161"/>
      <c r="I670" s="161"/>
    </row>
    <row r="671" spans="4:9" s="1" customFormat="1" x14ac:dyDescent="0.25">
      <c r="D671" s="9"/>
      <c r="E671" s="158"/>
      <c r="F671" s="158"/>
      <c r="G671" s="160"/>
      <c r="H671" s="161"/>
      <c r="I671" s="161"/>
    </row>
    <row r="672" spans="4:9" s="1" customFormat="1" x14ac:dyDescent="0.25">
      <c r="D672" s="9"/>
      <c r="E672" s="158"/>
      <c r="F672" s="158"/>
      <c r="G672" s="160"/>
      <c r="H672" s="161"/>
      <c r="I672" s="161"/>
    </row>
    <row r="673" spans="4:9" s="1" customFormat="1" x14ac:dyDescent="0.25">
      <c r="D673" s="9"/>
      <c r="E673" s="158"/>
      <c r="F673" s="158"/>
      <c r="G673" s="160"/>
      <c r="H673" s="161"/>
      <c r="I673" s="161"/>
    </row>
    <row r="674" spans="4:9" s="1" customFormat="1" x14ac:dyDescent="0.25">
      <c r="D674" s="9"/>
      <c r="E674" s="158"/>
      <c r="F674" s="158"/>
      <c r="G674" s="160"/>
      <c r="H674" s="161"/>
      <c r="I674" s="161"/>
    </row>
    <row r="675" spans="4:9" s="1" customFormat="1" x14ac:dyDescent="0.25">
      <c r="D675" s="9"/>
      <c r="E675" s="158"/>
      <c r="F675" s="158"/>
      <c r="G675" s="160"/>
      <c r="H675" s="161"/>
      <c r="I675" s="161"/>
    </row>
    <row r="676" spans="4:9" s="1" customFormat="1" x14ac:dyDescent="0.25">
      <c r="D676" s="9"/>
      <c r="E676" s="158"/>
      <c r="F676" s="158"/>
      <c r="G676" s="160"/>
      <c r="H676" s="161"/>
      <c r="I676" s="161"/>
    </row>
    <row r="677" spans="4:9" s="1" customFormat="1" x14ac:dyDescent="0.25">
      <c r="D677" s="9"/>
      <c r="E677" s="158"/>
      <c r="F677" s="158"/>
      <c r="G677" s="160"/>
      <c r="H677" s="161"/>
      <c r="I677" s="161"/>
    </row>
    <row r="678" spans="4:9" s="1" customFormat="1" x14ac:dyDescent="0.25">
      <c r="D678" s="9"/>
      <c r="E678" s="158"/>
      <c r="F678" s="158"/>
      <c r="G678" s="160"/>
      <c r="H678" s="161"/>
      <c r="I678" s="161"/>
    </row>
    <row r="679" spans="4:9" s="1" customFormat="1" x14ac:dyDescent="0.25">
      <c r="D679" s="9"/>
      <c r="E679" s="158"/>
      <c r="F679" s="158"/>
      <c r="G679" s="160"/>
      <c r="H679" s="161"/>
      <c r="I679" s="161"/>
    </row>
    <row r="680" spans="4:9" s="1" customFormat="1" x14ac:dyDescent="0.25">
      <c r="D680" s="9"/>
      <c r="E680" s="158"/>
      <c r="F680" s="158"/>
      <c r="G680" s="160"/>
      <c r="H680" s="161"/>
      <c r="I680" s="161"/>
    </row>
    <row r="681" spans="4:9" s="1" customFormat="1" x14ac:dyDescent="0.25">
      <c r="D681" s="9"/>
      <c r="E681" s="158"/>
      <c r="F681" s="158"/>
      <c r="G681" s="160"/>
      <c r="H681" s="161"/>
      <c r="I681" s="161"/>
    </row>
    <row r="682" spans="4:9" s="1" customFormat="1" x14ac:dyDescent="0.25">
      <c r="D682" s="9"/>
      <c r="E682" s="158"/>
      <c r="F682" s="158"/>
      <c r="G682" s="160"/>
      <c r="H682" s="161"/>
      <c r="I682" s="161"/>
    </row>
    <row r="683" spans="4:9" s="1" customFormat="1" x14ac:dyDescent="0.25">
      <c r="D683" s="9"/>
      <c r="E683" s="158"/>
      <c r="F683" s="158"/>
      <c r="G683" s="160"/>
      <c r="H683" s="161"/>
      <c r="I683" s="161"/>
    </row>
    <row r="684" spans="4:9" s="1" customFormat="1" x14ac:dyDescent="0.25">
      <c r="D684" s="9"/>
      <c r="E684" s="158"/>
      <c r="F684" s="158"/>
      <c r="G684" s="160"/>
      <c r="H684" s="161"/>
      <c r="I684" s="161"/>
    </row>
    <row r="685" spans="4:9" s="1" customFormat="1" x14ac:dyDescent="0.25">
      <c r="D685" s="9"/>
      <c r="E685" s="158"/>
      <c r="F685" s="158"/>
      <c r="G685" s="160"/>
      <c r="H685" s="161"/>
      <c r="I685" s="161"/>
    </row>
    <row r="686" spans="4:9" s="1" customFormat="1" x14ac:dyDescent="0.25">
      <c r="D686" s="9"/>
      <c r="E686" s="158"/>
      <c r="F686" s="158"/>
      <c r="G686" s="160"/>
      <c r="H686" s="161"/>
      <c r="I686" s="161"/>
    </row>
    <row r="687" spans="4:9" s="1" customFormat="1" x14ac:dyDescent="0.25">
      <c r="D687" s="9"/>
      <c r="E687" s="158"/>
      <c r="F687" s="158"/>
      <c r="G687" s="160"/>
      <c r="H687" s="161"/>
      <c r="I687" s="161"/>
    </row>
    <row r="688" spans="4:9" s="1" customFormat="1" x14ac:dyDescent="0.25">
      <c r="D688" s="9"/>
      <c r="E688" s="158"/>
      <c r="F688" s="158"/>
      <c r="G688" s="160"/>
      <c r="H688" s="161"/>
      <c r="I688" s="161"/>
    </row>
    <row r="689" spans="4:9" s="1" customFormat="1" x14ac:dyDescent="0.25">
      <c r="D689" s="9"/>
      <c r="E689" s="158"/>
      <c r="F689" s="158"/>
      <c r="G689" s="160"/>
      <c r="H689" s="161"/>
      <c r="I689" s="161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E6" sqref="E6"/>
    </sheetView>
  </sheetViews>
  <sheetFormatPr defaultRowHeight="12.75" x14ac:dyDescent="0.2"/>
  <cols>
    <col min="1" max="1" width="9.140625" style="134"/>
    <col min="2" max="2" width="12.5703125" style="134" customWidth="1"/>
    <col min="3" max="5" width="9.140625" style="134"/>
    <col min="6" max="6" width="26.85546875" style="134" customWidth="1"/>
    <col min="7" max="7" width="18.5703125" style="134" customWidth="1"/>
    <col min="8" max="9" width="0" style="134" hidden="1" customWidth="1"/>
    <col min="10" max="10" width="9.140625" style="134"/>
    <col min="11" max="11" width="13.140625" style="134" customWidth="1"/>
  </cols>
  <sheetData>
    <row r="1" spans="1:12" ht="15" x14ac:dyDescent="0.25">
      <c r="G1" s="162"/>
      <c r="H1" s="162"/>
      <c r="I1" s="162"/>
      <c r="J1" s="163"/>
      <c r="K1" s="164"/>
      <c r="L1" s="164"/>
    </row>
    <row r="2" spans="1:12" ht="15" x14ac:dyDescent="0.25">
      <c r="G2" s="162" t="s">
        <v>457</v>
      </c>
      <c r="H2" s="162"/>
      <c r="I2" s="162"/>
      <c r="J2" s="163"/>
      <c r="K2" s="164"/>
      <c r="L2" s="164"/>
    </row>
    <row r="3" spans="1:12" ht="15" x14ac:dyDescent="0.25">
      <c r="G3" s="162" t="s">
        <v>1</v>
      </c>
      <c r="H3" s="162"/>
      <c r="I3" s="162"/>
      <c r="J3" s="163"/>
      <c r="K3" s="164"/>
      <c r="L3" s="164"/>
    </row>
    <row r="4" spans="1:12" ht="15" x14ac:dyDescent="0.25">
      <c r="G4" s="162" t="s">
        <v>2</v>
      </c>
      <c r="H4" s="162"/>
      <c r="I4" s="162"/>
      <c r="J4" s="163"/>
      <c r="K4" s="164"/>
      <c r="L4" s="164"/>
    </row>
    <row r="5" spans="1:12" ht="15" x14ac:dyDescent="0.25">
      <c r="G5" s="162" t="s">
        <v>5</v>
      </c>
      <c r="H5" s="162"/>
      <c r="I5" s="162"/>
      <c r="J5" s="163"/>
      <c r="K5" s="164"/>
      <c r="L5" s="164"/>
    </row>
    <row r="6" spans="1:12" ht="15" x14ac:dyDescent="0.25">
      <c r="G6" s="162" t="s">
        <v>458</v>
      </c>
      <c r="H6" s="162"/>
      <c r="I6" s="162"/>
      <c r="J6" s="163"/>
      <c r="K6" s="164"/>
      <c r="L6" s="164"/>
    </row>
    <row r="7" spans="1:12" ht="15" x14ac:dyDescent="0.25">
      <c r="G7" s="162"/>
      <c r="H7" s="162"/>
      <c r="I7" s="162"/>
      <c r="J7" s="163"/>
      <c r="K7" s="164"/>
      <c r="L7" s="164"/>
    </row>
    <row r="8" spans="1:12" ht="15" x14ac:dyDescent="0.25">
      <c r="G8" s="162"/>
      <c r="H8" s="162"/>
      <c r="I8" s="162"/>
      <c r="J8" s="163"/>
      <c r="K8" s="164"/>
      <c r="L8" s="164"/>
    </row>
    <row r="9" spans="1:12" ht="15.75" x14ac:dyDescent="0.25">
      <c r="C9" s="165"/>
      <c r="D9" s="165"/>
      <c r="E9" s="165"/>
      <c r="F9" s="165"/>
      <c r="G9" s="165"/>
      <c r="H9" s="165"/>
      <c r="I9" s="165"/>
      <c r="J9" s="165"/>
      <c r="K9" s="166"/>
    </row>
    <row r="10" spans="1:12" ht="15.75" x14ac:dyDescent="0.25">
      <c r="C10" s="392"/>
      <c r="D10" s="392"/>
      <c r="E10" s="392"/>
      <c r="F10" s="392"/>
      <c r="G10" s="392"/>
      <c r="H10" s="392"/>
      <c r="I10" s="392"/>
      <c r="J10" s="392"/>
      <c r="K10" s="166"/>
    </row>
    <row r="11" spans="1:12" ht="30" customHeight="1" x14ac:dyDescent="0.2">
      <c r="C11" s="393" t="s">
        <v>459</v>
      </c>
      <c r="D11" s="393"/>
      <c r="E11" s="393"/>
      <c r="F11" s="393"/>
      <c r="G11" s="393"/>
      <c r="H11" s="393"/>
      <c r="I11" s="393"/>
      <c r="J11" s="393"/>
      <c r="K11" s="168"/>
      <c r="L11" s="168"/>
    </row>
    <row r="12" spans="1:12" ht="14.25" x14ac:dyDescent="0.2">
      <c r="C12" s="169"/>
    </row>
    <row r="13" spans="1:12" x14ac:dyDescent="0.2">
      <c r="G13" s="170"/>
    </row>
    <row r="14" spans="1:12" ht="45.75" customHeight="1" x14ac:dyDescent="0.2">
      <c r="B14" s="171"/>
      <c r="C14" s="394" t="s">
        <v>460</v>
      </c>
      <c r="D14" s="394"/>
      <c r="E14" s="394"/>
      <c r="F14" s="394"/>
      <c r="G14" s="172" t="s">
        <v>461</v>
      </c>
    </row>
    <row r="15" spans="1:12" ht="8.25" customHeight="1" x14ac:dyDescent="0.2">
      <c r="B15" s="171"/>
      <c r="C15" s="173"/>
      <c r="D15" s="173"/>
      <c r="E15" s="173"/>
      <c r="F15" s="173"/>
      <c r="G15" s="174"/>
    </row>
    <row r="16" spans="1:12" ht="15.75" x14ac:dyDescent="0.25">
      <c r="A16" s="166"/>
      <c r="B16" s="175"/>
      <c r="C16" s="166" t="s">
        <v>462</v>
      </c>
      <c r="D16" s="166"/>
      <c r="E16" s="166"/>
      <c r="F16" s="166"/>
      <c r="G16" s="176">
        <v>960</v>
      </c>
      <c r="H16" s="166">
        <v>170</v>
      </c>
      <c r="I16" s="166">
        <v>921.4</v>
      </c>
    </row>
    <row r="17" spans="1:9" ht="15.75" x14ac:dyDescent="0.25">
      <c r="A17" s="166"/>
      <c r="B17" s="175"/>
      <c r="C17" s="166" t="s">
        <v>463</v>
      </c>
      <c r="D17" s="166"/>
      <c r="E17" s="166"/>
      <c r="F17" s="166"/>
      <c r="G17" s="176">
        <v>400</v>
      </c>
      <c r="H17" s="166">
        <v>80</v>
      </c>
      <c r="I17" s="166">
        <v>423.2</v>
      </c>
    </row>
    <row r="18" spans="1:9" ht="15.75" x14ac:dyDescent="0.25">
      <c r="A18" s="166"/>
      <c r="B18" s="175"/>
      <c r="C18" s="166" t="s">
        <v>464</v>
      </c>
      <c r="D18" s="166"/>
      <c r="E18" s="166"/>
      <c r="F18" s="166"/>
      <c r="G18" s="176">
        <v>550</v>
      </c>
      <c r="H18" s="166">
        <v>297</v>
      </c>
      <c r="I18" s="166">
        <v>435</v>
      </c>
    </row>
    <row r="19" spans="1:9" ht="15.75" x14ac:dyDescent="0.25">
      <c r="A19" s="166"/>
      <c r="B19" s="175"/>
      <c r="C19" s="166" t="s">
        <v>465</v>
      </c>
      <c r="D19" s="166"/>
      <c r="E19" s="166"/>
      <c r="F19" s="166"/>
      <c r="G19" s="176">
        <v>830</v>
      </c>
      <c r="H19" s="166">
        <v>162</v>
      </c>
      <c r="I19" s="166">
        <v>577.9</v>
      </c>
    </row>
    <row r="20" spans="1:9" ht="15.75" x14ac:dyDescent="0.25">
      <c r="A20" s="166"/>
      <c r="B20" s="175"/>
      <c r="C20" s="166" t="s">
        <v>466</v>
      </c>
      <c r="D20" s="166"/>
      <c r="E20" s="166"/>
      <c r="F20" s="166"/>
      <c r="G20" s="176">
        <v>1150</v>
      </c>
      <c r="H20" s="166">
        <v>689</v>
      </c>
      <c r="I20" s="166">
        <v>468</v>
      </c>
    </row>
    <row r="21" spans="1:9" ht="15.75" x14ac:dyDescent="0.25">
      <c r="A21" s="166"/>
      <c r="B21" s="175"/>
      <c r="C21" s="166" t="s">
        <v>467</v>
      </c>
      <c r="D21" s="166"/>
      <c r="E21" s="166"/>
      <c r="F21" s="166"/>
      <c r="G21" s="176">
        <v>320</v>
      </c>
      <c r="H21" s="166"/>
      <c r="I21" s="166"/>
    </row>
    <row r="22" spans="1:9" ht="15.75" x14ac:dyDescent="0.25">
      <c r="A22" s="166"/>
      <c r="B22" s="175"/>
      <c r="C22" s="166" t="s">
        <v>468</v>
      </c>
      <c r="D22" s="166"/>
      <c r="E22" s="166"/>
      <c r="F22" s="166"/>
      <c r="G22" s="176">
        <v>860</v>
      </c>
      <c r="H22" s="166">
        <v>221</v>
      </c>
      <c r="I22" s="166">
        <v>968.5</v>
      </c>
    </row>
    <row r="23" spans="1:9" ht="15.75" x14ac:dyDescent="0.25">
      <c r="A23" s="166"/>
      <c r="B23" s="175"/>
      <c r="C23" s="166"/>
      <c r="D23" s="166"/>
      <c r="E23" s="166"/>
      <c r="F23" s="166"/>
      <c r="G23" s="176"/>
      <c r="H23" s="166"/>
      <c r="I23" s="166"/>
    </row>
    <row r="24" spans="1:9" ht="15.75" x14ac:dyDescent="0.25">
      <c r="A24" s="166"/>
      <c r="B24" s="166"/>
      <c r="C24" s="177" t="s">
        <v>469</v>
      </c>
      <c r="D24" s="166"/>
      <c r="E24" s="166"/>
      <c r="F24" s="166"/>
      <c r="G24" s="178">
        <f>SUM(G16:G22)</f>
        <v>5070</v>
      </c>
      <c r="H24" s="166">
        <v>3403</v>
      </c>
      <c r="I24" s="166">
        <v>4104</v>
      </c>
    </row>
    <row r="25" spans="1:9" ht="15.75" x14ac:dyDescent="0.25">
      <c r="A25" s="166"/>
      <c r="B25" s="166"/>
      <c r="C25" s="166"/>
      <c r="D25" s="166"/>
      <c r="E25" s="166"/>
      <c r="F25" s="166"/>
      <c r="G25" s="166"/>
      <c r="H25" s="166"/>
      <c r="I25" s="166"/>
    </row>
    <row r="26" spans="1:9" ht="15.75" x14ac:dyDescent="0.25">
      <c r="A26" s="166"/>
      <c r="B26" s="166"/>
      <c r="C26" s="166"/>
      <c r="D26" s="166"/>
      <c r="E26" s="166"/>
      <c r="F26" s="166"/>
      <c r="G26" s="179"/>
      <c r="H26" s="166"/>
      <c r="I26" s="166"/>
    </row>
    <row r="27" spans="1:9" ht="15.75" x14ac:dyDescent="0.25">
      <c r="A27" s="166"/>
      <c r="B27" s="166"/>
      <c r="C27" s="166"/>
      <c r="D27" s="166"/>
      <c r="E27" s="166"/>
      <c r="F27" s="166"/>
      <c r="G27" s="166"/>
      <c r="H27" s="166"/>
      <c r="I27" s="166"/>
    </row>
    <row r="28" spans="1:9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9" ht="15.75" x14ac:dyDescent="0.25">
      <c r="A29" s="166"/>
      <c r="B29" s="166"/>
      <c r="C29" s="166"/>
      <c r="D29" s="166"/>
      <c r="E29" s="166"/>
      <c r="F29" s="166"/>
      <c r="G29" s="166"/>
      <c r="H29" s="166"/>
      <c r="I29" s="166"/>
    </row>
    <row r="30" spans="1:9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9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9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F31" sqref="F31"/>
    </sheetView>
  </sheetViews>
  <sheetFormatPr defaultRowHeight="12.75" x14ac:dyDescent="0.2"/>
  <cols>
    <col min="1" max="1" width="9.140625" style="134"/>
    <col min="2" max="2" width="12.5703125" style="134" customWidth="1"/>
    <col min="3" max="5" width="9.140625" style="134"/>
    <col min="6" max="6" width="26.85546875" style="134" customWidth="1"/>
    <col min="7" max="7" width="18.5703125" style="134" customWidth="1"/>
    <col min="8" max="9" width="0" style="134" hidden="1" customWidth="1"/>
    <col min="10" max="10" width="9.140625" style="134"/>
    <col min="11" max="11" width="13.140625" style="134" customWidth="1"/>
  </cols>
  <sheetData>
    <row r="1" spans="2:12" ht="15" x14ac:dyDescent="0.25">
      <c r="G1" s="162"/>
      <c r="H1" s="162"/>
      <c r="I1" s="162"/>
      <c r="J1" s="163"/>
      <c r="K1" s="164"/>
      <c r="L1" s="164"/>
    </row>
    <row r="2" spans="2:12" ht="15" x14ac:dyDescent="0.25">
      <c r="G2" s="162" t="s">
        <v>470</v>
      </c>
      <c r="H2" s="162"/>
      <c r="I2" s="162"/>
      <c r="J2" s="163"/>
      <c r="K2" s="164"/>
      <c r="L2" s="164"/>
    </row>
    <row r="3" spans="2:12" ht="15" x14ac:dyDescent="0.25">
      <c r="G3" s="162" t="s">
        <v>1</v>
      </c>
      <c r="H3" s="162"/>
      <c r="I3" s="162"/>
      <c r="J3" s="163"/>
      <c r="K3" s="164"/>
      <c r="L3" s="164"/>
    </row>
    <row r="4" spans="2:12" ht="15" x14ac:dyDescent="0.25">
      <c r="G4" s="162" t="s">
        <v>2</v>
      </c>
      <c r="H4" s="162"/>
      <c r="I4" s="162"/>
      <c r="J4" s="163"/>
      <c r="K4" s="164"/>
      <c r="L4" s="164"/>
    </row>
    <row r="5" spans="2:12" ht="15" x14ac:dyDescent="0.25">
      <c r="G5" s="162" t="s">
        <v>5</v>
      </c>
      <c r="H5" s="162"/>
      <c r="I5" s="162"/>
      <c r="J5" s="163"/>
      <c r="K5" s="164"/>
      <c r="L5" s="164"/>
    </row>
    <row r="6" spans="2:12" x14ac:dyDescent="0.2">
      <c r="F6" s="391" t="s">
        <v>471</v>
      </c>
      <c r="G6" s="391"/>
      <c r="H6" s="391"/>
      <c r="I6" s="391"/>
      <c r="J6" s="391"/>
      <c r="K6" s="164"/>
      <c r="L6" s="164"/>
    </row>
    <row r="7" spans="2:12" ht="15" x14ac:dyDescent="0.25">
      <c r="G7" s="162"/>
      <c r="H7" s="162"/>
      <c r="I7" s="162"/>
      <c r="J7" s="163"/>
      <c r="K7" s="164"/>
      <c r="L7" s="164"/>
    </row>
    <row r="8" spans="2:12" ht="15" x14ac:dyDescent="0.25">
      <c r="G8" s="162"/>
      <c r="H8" s="162"/>
      <c r="I8" s="162"/>
      <c r="J8" s="163"/>
      <c r="K8" s="164"/>
      <c r="L8" s="164"/>
    </row>
    <row r="9" spans="2:12" ht="15.75" x14ac:dyDescent="0.25">
      <c r="C9" s="165"/>
      <c r="D9" s="165"/>
      <c r="E9" s="165"/>
      <c r="F9" s="165"/>
      <c r="G9" s="165"/>
      <c r="H9" s="165"/>
      <c r="I9" s="165"/>
      <c r="J9" s="165"/>
      <c r="K9" s="166"/>
    </row>
    <row r="10" spans="2:12" ht="15.75" x14ac:dyDescent="0.25">
      <c r="C10" s="392"/>
      <c r="D10" s="392"/>
      <c r="E10" s="392"/>
      <c r="F10" s="392"/>
      <c r="G10" s="392"/>
      <c r="H10" s="392"/>
      <c r="I10" s="392"/>
      <c r="J10" s="392"/>
      <c r="K10" s="166"/>
    </row>
    <row r="11" spans="2:12" ht="30" customHeight="1" x14ac:dyDescent="0.2">
      <c r="C11" s="393" t="s">
        <v>472</v>
      </c>
      <c r="D11" s="393"/>
      <c r="E11" s="393"/>
      <c r="F11" s="393"/>
      <c r="G11" s="393"/>
      <c r="H11" s="393"/>
      <c r="I11" s="393"/>
      <c r="J11" s="393"/>
      <c r="K11" s="168"/>
      <c r="L11" s="168"/>
    </row>
    <row r="12" spans="2:12" ht="14.25" x14ac:dyDescent="0.2">
      <c r="C12" s="169"/>
    </row>
    <row r="13" spans="2:12" x14ac:dyDescent="0.2">
      <c r="G13" s="162" t="s">
        <v>473</v>
      </c>
    </row>
    <row r="14" spans="2:12" ht="45.75" customHeight="1" x14ac:dyDescent="0.2">
      <c r="B14" s="171"/>
      <c r="C14" s="394" t="s">
        <v>460</v>
      </c>
      <c r="D14" s="394"/>
      <c r="E14" s="394"/>
      <c r="F14" s="394"/>
      <c r="G14" s="172" t="s">
        <v>474</v>
      </c>
    </row>
    <row r="15" spans="2:12" ht="8.25" customHeight="1" x14ac:dyDescent="0.2">
      <c r="B15" s="171"/>
      <c r="C15" s="173"/>
      <c r="D15" s="173"/>
      <c r="E15" s="173"/>
      <c r="F15" s="173"/>
      <c r="G15" s="174"/>
    </row>
    <row r="16" spans="2:12" ht="18" customHeight="1" x14ac:dyDescent="0.25">
      <c r="B16" s="171"/>
      <c r="C16" s="166" t="s">
        <v>475</v>
      </c>
      <c r="D16" s="166"/>
      <c r="E16" s="166"/>
      <c r="F16" s="166"/>
      <c r="G16" s="176"/>
    </row>
    <row r="17" spans="1:11" ht="15.75" x14ac:dyDescent="0.25">
      <c r="A17" s="166"/>
      <c r="B17" s="175"/>
      <c r="C17" s="166" t="s">
        <v>462</v>
      </c>
      <c r="D17" s="166"/>
      <c r="E17" s="166"/>
      <c r="F17" s="166"/>
      <c r="G17" s="176"/>
      <c r="H17" s="166">
        <v>170</v>
      </c>
      <c r="I17" s="166">
        <v>921.4</v>
      </c>
    </row>
    <row r="18" spans="1:11" ht="15.75" x14ac:dyDescent="0.25">
      <c r="A18" s="166"/>
      <c r="B18" s="175"/>
      <c r="C18" s="166" t="s">
        <v>463</v>
      </c>
      <c r="D18" s="166"/>
      <c r="E18" s="166"/>
      <c r="F18" s="166"/>
      <c r="G18" s="176"/>
      <c r="H18" s="166">
        <v>80</v>
      </c>
      <c r="I18" s="166">
        <v>423.2</v>
      </c>
    </row>
    <row r="19" spans="1:11" ht="15.75" x14ac:dyDescent="0.25">
      <c r="A19" s="166"/>
      <c r="B19" s="175"/>
      <c r="C19" s="166" t="s">
        <v>464</v>
      </c>
      <c r="D19" s="166"/>
      <c r="E19" s="166"/>
      <c r="F19" s="166"/>
      <c r="G19" s="176"/>
      <c r="H19" s="166">
        <v>297</v>
      </c>
      <c r="I19" s="166">
        <v>435</v>
      </c>
    </row>
    <row r="20" spans="1:11" ht="15.75" x14ac:dyDescent="0.25">
      <c r="A20" s="166"/>
      <c r="B20" s="175"/>
      <c r="C20" s="166" t="s">
        <v>465</v>
      </c>
      <c r="D20" s="166"/>
      <c r="E20" s="166"/>
      <c r="F20" s="166"/>
      <c r="G20" s="176"/>
      <c r="H20" s="166">
        <v>162</v>
      </c>
      <c r="I20" s="166">
        <v>577.9</v>
      </c>
    </row>
    <row r="21" spans="1:11" ht="15.75" x14ac:dyDescent="0.25">
      <c r="A21" s="166"/>
      <c r="B21" s="175"/>
      <c r="C21" s="166" t="s">
        <v>466</v>
      </c>
      <c r="D21" s="166"/>
      <c r="E21" s="166"/>
      <c r="F21" s="166"/>
      <c r="G21" s="176"/>
      <c r="H21" s="166">
        <v>689</v>
      </c>
      <c r="I21" s="166">
        <v>468</v>
      </c>
    </row>
    <row r="22" spans="1:11" ht="15.75" x14ac:dyDescent="0.25">
      <c r="A22" s="166"/>
      <c r="B22" s="175"/>
      <c r="C22" s="166" t="s">
        <v>467</v>
      </c>
      <c r="D22" s="166"/>
      <c r="E22" s="166"/>
      <c r="F22" s="166"/>
      <c r="G22" s="176"/>
      <c r="H22" s="166"/>
      <c r="I22" s="166"/>
    </row>
    <row r="23" spans="1:11" ht="15.75" x14ac:dyDescent="0.25">
      <c r="A23" s="166"/>
      <c r="B23" s="175"/>
      <c r="C23" s="166" t="s">
        <v>468</v>
      </c>
      <c r="D23" s="166"/>
      <c r="E23" s="166"/>
      <c r="F23" s="166"/>
      <c r="G23" s="176"/>
      <c r="H23" s="166">
        <v>221</v>
      </c>
      <c r="I23" s="166">
        <v>968.5</v>
      </c>
    </row>
    <row r="24" spans="1:11" ht="15.75" x14ac:dyDescent="0.25">
      <c r="A24" s="166"/>
      <c r="B24" s="175"/>
      <c r="C24" s="166"/>
      <c r="D24" s="166"/>
      <c r="E24" s="166"/>
      <c r="F24" s="166"/>
      <c r="G24" s="176"/>
      <c r="H24" s="166"/>
      <c r="I24" s="166"/>
    </row>
    <row r="25" spans="1:11" ht="15.75" x14ac:dyDescent="0.25">
      <c r="A25" s="166"/>
      <c r="B25" s="166"/>
      <c r="C25" s="177" t="s">
        <v>469</v>
      </c>
      <c r="D25" s="166"/>
      <c r="E25" s="166"/>
      <c r="F25" s="166"/>
      <c r="G25" s="178">
        <f>SUM(G16:G24)</f>
        <v>0</v>
      </c>
      <c r="H25" s="166">
        <v>3403</v>
      </c>
      <c r="I25" s="166">
        <v>4104</v>
      </c>
      <c r="K25" s="180"/>
    </row>
    <row r="26" spans="1:11" ht="15.75" x14ac:dyDescent="0.25">
      <c r="A26" s="166"/>
      <c r="B26" s="166"/>
      <c r="C26" s="166"/>
      <c r="D26" s="166"/>
      <c r="E26" s="166"/>
      <c r="F26" s="166"/>
      <c r="G26" s="166"/>
      <c r="H26" s="166"/>
      <c r="I26" s="166"/>
    </row>
    <row r="27" spans="1:11" ht="15.75" x14ac:dyDescent="0.25">
      <c r="A27" s="166"/>
      <c r="B27" s="166"/>
      <c r="C27" s="166"/>
      <c r="D27" s="166"/>
      <c r="E27" s="166"/>
      <c r="F27" s="166"/>
      <c r="G27" s="179"/>
      <c r="H27" s="166"/>
      <c r="I27" s="166"/>
    </row>
    <row r="28" spans="1:11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11" ht="15.75" x14ac:dyDescent="0.25">
      <c r="A29" s="166"/>
      <c r="B29" s="166"/>
      <c r="C29" s="166"/>
      <c r="D29" s="166"/>
      <c r="E29" s="166"/>
      <c r="F29" s="166"/>
      <c r="G29" s="166"/>
      <c r="H29" s="166"/>
      <c r="I29" s="166"/>
    </row>
    <row r="30" spans="1:11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11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11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E6" sqref="E6"/>
    </sheetView>
  </sheetViews>
  <sheetFormatPr defaultRowHeight="12.75" x14ac:dyDescent="0.2"/>
  <cols>
    <col min="1" max="5" width="9.140625" style="134"/>
    <col min="6" max="6" width="21.42578125" style="134" customWidth="1"/>
    <col min="7" max="7" width="18.7109375" style="134" customWidth="1"/>
    <col min="8" max="8" width="0" style="134" hidden="1" customWidth="1"/>
    <col min="9" max="9" width="15.140625" style="134" customWidth="1"/>
    <col min="10" max="11" width="9.140625" style="134"/>
  </cols>
  <sheetData>
    <row r="1" spans="1:11" ht="15.75" x14ac:dyDescent="0.25">
      <c r="H1" s="399"/>
      <c r="I1" s="399"/>
      <c r="J1" s="166"/>
      <c r="K1" s="166"/>
    </row>
    <row r="2" spans="1:11" ht="15.75" x14ac:dyDescent="0.25">
      <c r="H2" s="162"/>
      <c r="I2" s="162" t="s">
        <v>476</v>
      </c>
      <c r="J2" s="166"/>
      <c r="K2" s="166"/>
    </row>
    <row r="3" spans="1:11" ht="15.75" x14ac:dyDescent="0.25">
      <c r="H3" s="162"/>
      <c r="I3" s="162" t="s">
        <v>1</v>
      </c>
      <c r="J3" s="166"/>
      <c r="K3" s="166"/>
    </row>
    <row r="4" spans="1:11" ht="15.75" x14ac:dyDescent="0.25">
      <c r="H4" s="162"/>
      <c r="I4" s="162" t="s">
        <v>2</v>
      </c>
      <c r="J4" s="166"/>
      <c r="K4" s="166"/>
    </row>
    <row r="5" spans="1:11" ht="15.75" x14ac:dyDescent="0.25">
      <c r="H5" s="162"/>
      <c r="I5" s="162" t="s">
        <v>5</v>
      </c>
      <c r="J5" s="166"/>
      <c r="K5" s="166"/>
    </row>
    <row r="6" spans="1:11" ht="15.75" x14ac:dyDescent="0.25">
      <c r="H6" s="162"/>
      <c r="I6" s="162" t="s">
        <v>477</v>
      </c>
      <c r="J6" s="166"/>
      <c r="K6" s="166"/>
    </row>
    <row r="7" spans="1:11" ht="15.75" x14ac:dyDescent="0.25">
      <c r="H7" s="162"/>
      <c r="I7" s="162"/>
      <c r="J7" s="166"/>
      <c r="K7" s="166"/>
    </row>
    <row r="8" spans="1:11" ht="15.75" x14ac:dyDescent="0.25">
      <c r="H8" s="162"/>
      <c r="I8" s="162"/>
      <c r="J8" s="166"/>
      <c r="K8" s="166"/>
    </row>
    <row r="9" spans="1:11" ht="15.75" x14ac:dyDescent="0.25">
      <c r="H9" s="166"/>
      <c r="I9" s="166"/>
      <c r="J9" s="166"/>
      <c r="K9" s="166"/>
    </row>
    <row r="10" spans="1:11" s="184" customFormat="1" ht="30.75" customHeight="1" x14ac:dyDescent="0.2">
      <c r="A10" s="182"/>
      <c r="B10" s="400" t="s">
        <v>478</v>
      </c>
      <c r="C10" s="400"/>
      <c r="D10" s="400"/>
      <c r="E10" s="400"/>
      <c r="F10" s="400"/>
      <c r="G10" s="400"/>
      <c r="H10" s="400"/>
      <c r="I10" s="400"/>
      <c r="J10" s="183"/>
      <c r="K10" s="183"/>
    </row>
    <row r="11" spans="1:11" s="184" customFormat="1" ht="26.25" customHeight="1" x14ac:dyDescent="0.2">
      <c r="A11" s="182"/>
      <c r="B11" s="400" t="s">
        <v>479</v>
      </c>
      <c r="C11" s="400"/>
      <c r="D11" s="400"/>
      <c r="E11" s="400"/>
      <c r="F11" s="400"/>
      <c r="G11" s="400"/>
      <c r="H11" s="400"/>
      <c r="I11" s="400"/>
      <c r="J11" s="183"/>
      <c r="K11" s="183"/>
    </row>
    <row r="13" spans="1:11" ht="15.75" x14ac:dyDescent="0.25">
      <c r="B13" s="166"/>
      <c r="C13" s="177"/>
      <c r="D13" s="166"/>
      <c r="E13" s="166"/>
      <c r="F13" s="166"/>
      <c r="G13" s="166"/>
      <c r="H13" s="166"/>
      <c r="I13" s="166"/>
      <c r="J13" s="166"/>
    </row>
    <row r="14" spans="1:11" x14ac:dyDescent="0.2">
      <c r="I14" s="170"/>
    </row>
    <row r="15" spans="1:11" ht="12.75" customHeight="1" x14ac:dyDescent="0.2">
      <c r="B15" s="401" t="s">
        <v>480</v>
      </c>
      <c r="C15" s="402" t="s">
        <v>460</v>
      </c>
      <c r="D15" s="402"/>
      <c r="E15" s="402"/>
      <c r="F15" s="402"/>
      <c r="G15" s="402" t="s">
        <v>481</v>
      </c>
      <c r="H15" s="403"/>
      <c r="I15" s="403"/>
    </row>
    <row r="16" spans="1:11" ht="12.75" customHeight="1" x14ac:dyDescent="0.2">
      <c r="B16" s="401"/>
      <c r="C16" s="402"/>
      <c r="D16" s="402"/>
      <c r="E16" s="402"/>
      <c r="F16" s="402"/>
      <c r="G16" s="402"/>
      <c r="H16" s="404" t="s">
        <v>482</v>
      </c>
      <c r="I16" s="405" t="s">
        <v>483</v>
      </c>
    </row>
    <row r="17" spans="1:10" ht="143.25" customHeight="1" x14ac:dyDescent="0.2">
      <c r="B17" s="401"/>
      <c r="C17" s="402"/>
      <c r="D17" s="402"/>
      <c r="E17" s="402"/>
      <c r="F17" s="402"/>
      <c r="G17" s="402"/>
      <c r="H17" s="404"/>
      <c r="I17" s="405"/>
    </row>
    <row r="18" spans="1:10" ht="15.75" x14ac:dyDescent="0.25">
      <c r="B18" s="185">
        <v>1</v>
      </c>
      <c r="C18" s="398" t="s">
        <v>484</v>
      </c>
      <c r="D18" s="398"/>
      <c r="E18" s="398"/>
      <c r="F18" s="398"/>
      <c r="G18" s="186">
        <f t="shared" ref="G18:G25" si="0">SUM(H18:I18)</f>
        <v>12.3</v>
      </c>
      <c r="H18" s="187"/>
      <c r="I18" s="188">
        <v>12.3</v>
      </c>
    </row>
    <row r="19" spans="1:10" ht="15.75" x14ac:dyDescent="0.25">
      <c r="A19" s="166"/>
      <c r="B19" s="189">
        <v>2</v>
      </c>
      <c r="C19" s="395" t="s">
        <v>462</v>
      </c>
      <c r="D19" s="395"/>
      <c r="E19" s="395"/>
      <c r="F19" s="395"/>
      <c r="G19" s="186">
        <f t="shared" si="0"/>
        <v>1.2</v>
      </c>
      <c r="H19" s="191"/>
      <c r="I19" s="192">
        <v>1.2</v>
      </c>
    </row>
    <row r="20" spans="1:10" ht="15.75" x14ac:dyDescent="0.25">
      <c r="A20" s="166"/>
      <c r="B20" s="189">
        <v>3</v>
      </c>
      <c r="C20" s="395" t="s">
        <v>463</v>
      </c>
      <c r="D20" s="395"/>
      <c r="E20" s="395"/>
      <c r="F20" s="395"/>
      <c r="G20" s="186">
        <f t="shared" si="0"/>
        <v>0.6</v>
      </c>
      <c r="H20" s="191"/>
      <c r="I20" s="192">
        <v>0.6</v>
      </c>
    </row>
    <row r="21" spans="1:10" ht="15.75" x14ac:dyDescent="0.25">
      <c r="A21" s="166"/>
      <c r="B21" s="189">
        <v>4</v>
      </c>
      <c r="C21" s="395" t="s">
        <v>464</v>
      </c>
      <c r="D21" s="395"/>
      <c r="E21" s="395"/>
      <c r="F21" s="395"/>
      <c r="G21" s="186">
        <f t="shared" si="0"/>
        <v>2</v>
      </c>
      <c r="H21" s="191"/>
      <c r="I21" s="192">
        <v>2</v>
      </c>
    </row>
    <row r="22" spans="1:10" ht="15.75" x14ac:dyDescent="0.25">
      <c r="A22" s="166"/>
      <c r="B22" s="189">
        <v>5</v>
      </c>
      <c r="C22" s="395" t="s">
        <v>465</v>
      </c>
      <c r="D22" s="395"/>
      <c r="E22" s="395"/>
      <c r="F22" s="395"/>
      <c r="G22" s="186">
        <f t="shared" si="0"/>
        <v>1.1000000000000001</v>
      </c>
      <c r="H22" s="191"/>
      <c r="I22" s="192">
        <v>1.1000000000000001</v>
      </c>
    </row>
    <row r="23" spans="1:10" ht="15.75" x14ac:dyDescent="0.25">
      <c r="A23" s="166"/>
      <c r="B23" s="189">
        <v>6</v>
      </c>
      <c r="C23" s="395" t="s">
        <v>466</v>
      </c>
      <c r="D23" s="395"/>
      <c r="E23" s="395"/>
      <c r="F23" s="395"/>
      <c r="G23" s="186">
        <f t="shared" si="0"/>
        <v>4.5999999999999996</v>
      </c>
      <c r="H23" s="191"/>
      <c r="I23" s="192">
        <v>4.5999999999999996</v>
      </c>
    </row>
    <row r="24" spans="1:10" ht="15.75" x14ac:dyDescent="0.25">
      <c r="A24" s="166"/>
      <c r="B24" s="189">
        <v>7</v>
      </c>
      <c r="C24" s="395" t="s">
        <v>467</v>
      </c>
      <c r="D24" s="395"/>
      <c r="E24" s="395"/>
      <c r="F24" s="395"/>
      <c r="G24" s="186">
        <f t="shared" si="0"/>
        <v>2</v>
      </c>
      <c r="H24" s="191"/>
      <c r="I24" s="192">
        <v>2</v>
      </c>
    </row>
    <row r="25" spans="1:10" ht="15.75" x14ac:dyDescent="0.25">
      <c r="A25" s="166"/>
      <c r="B25" s="193">
        <v>8</v>
      </c>
      <c r="C25" s="396" t="s">
        <v>468</v>
      </c>
      <c r="D25" s="396"/>
      <c r="E25" s="396"/>
      <c r="F25" s="396"/>
      <c r="G25" s="186">
        <f t="shared" si="0"/>
        <v>1.5</v>
      </c>
      <c r="H25" s="194"/>
      <c r="I25" s="195">
        <v>1.5</v>
      </c>
    </row>
    <row r="26" spans="1:10" ht="12.75" customHeight="1" x14ac:dyDescent="0.25">
      <c r="A26" s="166"/>
      <c r="B26" s="397" t="s">
        <v>485</v>
      </c>
      <c r="C26" s="397"/>
      <c r="D26" s="397"/>
      <c r="E26" s="397"/>
      <c r="F26" s="397"/>
      <c r="G26" s="196">
        <f>SUM(G18:G25)</f>
        <v>25.300000000000004</v>
      </c>
      <c r="H26" s="197">
        <f>SUM(H18:H25)</f>
        <v>0</v>
      </c>
      <c r="I26" s="198">
        <f>SUM(I18:I25)</f>
        <v>25.300000000000004</v>
      </c>
      <c r="J26" s="199"/>
    </row>
    <row r="27" spans="1:10" ht="15.75" x14ac:dyDescent="0.25">
      <c r="A27" s="166"/>
      <c r="B27" s="166"/>
      <c r="C27" s="177"/>
      <c r="D27" s="166"/>
      <c r="E27" s="166"/>
      <c r="F27" s="166"/>
      <c r="G27" s="200"/>
      <c r="H27" s="166"/>
      <c r="I27" s="166"/>
    </row>
    <row r="28" spans="1:10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10" ht="15.75" x14ac:dyDescent="0.25">
      <c r="A29" s="166"/>
      <c r="B29" s="166"/>
      <c r="C29" s="166"/>
      <c r="D29" s="166"/>
      <c r="E29" s="166"/>
      <c r="F29" s="166"/>
      <c r="G29" s="179"/>
      <c r="H29" s="166"/>
      <c r="I29" s="166"/>
    </row>
    <row r="30" spans="1:10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10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10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  <row r="37" spans="1:9" ht="15.75" x14ac:dyDescent="0.25">
      <c r="A37" s="166"/>
      <c r="B37" s="166"/>
      <c r="C37" s="166"/>
      <c r="D37" s="166"/>
      <c r="E37" s="166"/>
      <c r="F37" s="166"/>
      <c r="G37" s="166"/>
      <c r="H37" s="166"/>
      <c r="I37" s="166"/>
    </row>
    <row r="38" spans="1:9" ht="15.75" x14ac:dyDescent="0.25">
      <c r="A38" s="166"/>
      <c r="B38" s="166"/>
      <c r="C38" s="166"/>
      <c r="D38" s="166"/>
      <c r="E38" s="166"/>
      <c r="F38" s="166"/>
      <c r="G38" s="166"/>
      <c r="H38" s="166"/>
      <c r="I38" s="166"/>
    </row>
  </sheetData>
  <sheetProtection selectLockedCells="1" selectUnlockedCells="1"/>
  <mergeCells count="18"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G18" sqref="G18"/>
    </sheetView>
  </sheetViews>
  <sheetFormatPr defaultRowHeight="12.75" x14ac:dyDescent="0.2"/>
  <cols>
    <col min="1" max="4" width="9.140625" style="134"/>
    <col min="5" max="5" width="19" style="134" customWidth="1"/>
    <col min="6" max="6" width="13.85546875" style="134" customWidth="1"/>
    <col min="7" max="8" width="0" style="134" hidden="1" customWidth="1"/>
    <col min="9" max="9" width="37.7109375" style="134" customWidth="1"/>
  </cols>
  <sheetData>
    <row r="1" spans="1:9" ht="15" x14ac:dyDescent="0.25">
      <c r="F1" s="164"/>
      <c r="G1" s="164"/>
      <c r="I1" s="163"/>
    </row>
    <row r="2" spans="1:9" x14ac:dyDescent="0.2">
      <c r="E2" s="399"/>
      <c r="F2" s="399"/>
      <c r="G2" s="399"/>
      <c r="H2" s="164"/>
      <c r="I2" s="201"/>
    </row>
    <row r="3" spans="1:9" x14ac:dyDescent="0.2">
      <c r="E3" s="181"/>
      <c r="F3" s="181"/>
      <c r="G3" s="181"/>
      <c r="H3" s="164"/>
      <c r="I3" s="181" t="s">
        <v>486</v>
      </c>
    </row>
    <row r="4" spans="1:9" x14ac:dyDescent="0.2">
      <c r="E4" s="399"/>
      <c r="F4" s="399"/>
      <c r="G4" s="399"/>
      <c r="H4" s="164"/>
      <c r="I4" s="181" t="str">
        <f>'Прил.№10 (Субв) '!I3</f>
        <v>к решению Собрания депутатов</v>
      </c>
    </row>
    <row r="5" spans="1:9" x14ac:dyDescent="0.2">
      <c r="E5" s="399"/>
      <c r="F5" s="399"/>
      <c r="G5" s="399"/>
      <c r="H5" s="164"/>
      <c r="I5" s="181" t="str">
        <f>'Прил.№10 (Субв) '!I4</f>
        <v>Чухломского муниципального района</v>
      </c>
    </row>
    <row r="6" spans="1:9" x14ac:dyDescent="0.2">
      <c r="E6" s="399"/>
      <c r="F6" s="399"/>
      <c r="G6" s="399"/>
      <c r="H6" s="164"/>
      <c r="I6" s="181" t="str">
        <f>'Прил.№10 (Субв) '!I5</f>
        <v>Костромской области</v>
      </c>
    </row>
    <row r="7" spans="1:9" x14ac:dyDescent="0.2">
      <c r="E7" s="399"/>
      <c r="F7" s="399"/>
      <c r="G7" s="399"/>
      <c r="H7" s="164"/>
      <c r="I7" s="181" t="s">
        <v>487</v>
      </c>
    </row>
    <row r="8" spans="1:9" x14ac:dyDescent="0.2">
      <c r="E8" s="181"/>
      <c r="F8" s="181"/>
      <c r="G8" s="181"/>
      <c r="H8" s="164"/>
      <c r="I8" s="181"/>
    </row>
    <row r="9" spans="1:9" x14ac:dyDescent="0.2">
      <c r="E9" s="181"/>
      <c r="F9" s="181"/>
      <c r="G9" s="181"/>
      <c r="H9" s="164"/>
      <c r="I9" s="181"/>
    </row>
    <row r="10" spans="1:9" x14ac:dyDescent="0.2">
      <c r="F10" s="162"/>
      <c r="G10" s="162"/>
      <c r="H10" s="162"/>
      <c r="I10" s="162"/>
    </row>
    <row r="11" spans="1:9" ht="15.75" customHeight="1" x14ac:dyDescent="0.25">
      <c r="A11" s="202"/>
      <c r="B11" s="400" t="s">
        <v>488</v>
      </c>
      <c r="C11" s="400"/>
      <c r="D11" s="400"/>
      <c r="E11" s="400"/>
      <c r="F11" s="400"/>
      <c r="G11" s="400"/>
      <c r="H11" s="400"/>
      <c r="I11" s="400"/>
    </row>
    <row r="12" spans="1:9" ht="15.75" x14ac:dyDescent="0.25">
      <c r="A12" s="167"/>
      <c r="B12" s="400"/>
      <c r="C12" s="400"/>
      <c r="D12" s="400"/>
      <c r="E12" s="400"/>
      <c r="F12" s="400"/>
      <c r="G12" s="400"/>
      <c r="H12" s="400"/>
      <c r="I12" s="400"/>
    </row>
    <row r="14" spans="1:9" ht="12.75" customHeight="1" x14ac:dyDescent="0.2">
      <c r="D14" s="182"/>
      <c r="F14" s="162"/>
    </row>
    <row r="15" spans="1:9" hidden="1" x14ac:dyDescent="0.2">
      <c r="F15" s="162"/>
      <c r="H15" s="134" t="s">
        <v>473</v>
      </c>
    </row>
    <row r="16" spans="1:9" ht="12.75" customHeight="1" x14ac:dyDescent="0.2">
      <c r="B16" s="408" t="s">
        <v>460</v>
      </c>
      <c r="C16" s="408"/>
      <c r="D16" s="408"/>
      <c r="E16" s="408"/>
      <c r="F16" s="409" t="s">
        <v>489</v>
      </c>
      <c r="G16" s="410"/>
      <c r="H16" s="410"/>
      <c r="I16" s="410"/>
    </row>
    <row r="17" spans="1:9" ht="72" customHeight="1" x14ac:dyDescent="0.2">
      <c r="B17" s="408"/>
      <c r="C17" s="408"/>
      <c r="D17" s="408"/>
      <c r="E17" s="408"/>
      <c r="F17" s="409"/>
      <c r="G17" s="203" t="s">
        <v>490</v>
      </c>
      <c r="H17" s="203" t="s">
        <v>491</v>
      </c>
      <c r="I17" s="204" t="s">
        <v>256</v>
      </c>
    </row>
    <row r="18" spans="1:9" ht="19.5" customHeight="1" x14ac:dyDescent="0.2">
      <c r="B18" s="408"/>
      <c r="C18" s="408"/>
      <c r="D18" s="408"/>
      <c r="E18" s="408"/>
      <c r="F18" s="409"/>
      <c r="G18" s="203"/>
      <c r="H18" s="203"/>
      <c r="I18" s="204" t="s">
        <v>141</v>
      </c>
    </row>
    <row r="19" spans="1:9" ht="23.25" customHeight="1" x14ac:dyDescent="0.25">
      <c r="B19" s="406" t="s">
        <v>484</v>
      </c>
      <c r="C19" s="406"/>
      <c r="D19" s="406"/>
      <c r="E19" s="406"/>
      <c r="F19" s="205">
        <f>SUM(I19:I20)</f>
        <v>60</v>
      </c>
      <c r="G19" s="206"/>
      <c r="H19" s="206"/>
      <c r="I19" s="207">
        <v>60</v>
      </c>
    </row>
    <row r="20" spans="1:9" ht="23.25" hidden="1" customHeight="1" x14ac:dyDescent="0.25">
      <c r="B20" s="406" t="s">
        <v>462</v>
      </c>
      <c r="C20" s="406"/>
      <c r="D20" s="406"/>
      <c r="E20" s="406"/>
      <c r="F20" s="205">
        <f t="shared" ref="F20:F26" si="0">SUM(I20:I20)</f>
        <v>0</v>
      </c>
      <c r="G20" s="206"/>
      <c r="H20" s="206"/>
      <c r="I20" s="207"/>
    </row>
    <row r="21" spans="1:9" ht="23.25" hidden="1" customHeight="1" x14ac:dyDescent="0.25">
      <c r="B21" s="406" t="s">
        <v>463</v>
      </c>
      <c r="C21" s="406"/>
      <c r="D21" s="406"/>
      <c r="E21" s="406"/>
      <c r="F21" s="205">
        <f t="shared" si="0"/>
        <v>0</v>
      </c>
      <c r="G21" s="206"/>
      <c r="H21" s="206"/>
      <c r="I21" s="207"/>
    </row>
    <row r="22" spans="1:9" ht="23.25" hidden="1" customHeight="1" x14ac:dyDescent="0.25">
      <c r="B22" s="406" t="s">
        <v>464</v>
      </c>
      <c r="C22" s="406"/>
      <c r="D22" s="406"/>
      <c r="E22" s="406"/>
      <c r="F22" s="205">
        <f t="shared" si="0"/>
        <v>0</v>
      </c>
      <c r="G22" s="206"/>
      <c r="H22" s="206"/>
      <c r="I22" s="207"/>
    </row>
    <row r="23" spans="1:9" ht="23.25" hidden="1" customHeight="1" x14ac:dyDescent="0.25">
      <c r="B23" s="406" t="s">
        <v>465</v>
      </c>
      <c r="C23" s="406"/>
      <c r="D23" s="406"/>
      <c r="E23" s="406"/>
      <c r="F23" s="205">
        <f t="shared" si="0"/>
        <v>0</v>
      </c>
      <c r="G23" s="206"/>
      <c r="H23" s="206"/>
      <c r="I23" s="207"/>
    </row>
    <row r="24" spans="1:9" ht="23.25" hidden="1" customHeight="1" x14ac:dyDescent="0.25">
      <c r="B24" s="406" t="s">
        <v>466</v>
      </c>
      <c r="C24" s="406"/>
      <c r="D24" s="406"/>
      <c r="E24" s="406"/>
      <c r="F24" s="205">
        <f t="shared" si="0"/>
        <v>0</v>
      </c>
      <c r="G24" s="206"/>
      <c r="H24" s="206"/>
      <c r="I24" s="207"/>
    </row>
    <row r="25" spans="1:9" ht="23.25" hidden="1" customHeight="1" x14ac:dyDescent="0.25">
      <c r="B25" s="406" t="s">
        <v>467</v>
      </c>
      <c r="C25" s="406"/>
      <c r="D25" s="406"/>
      <c r="E25" s="406"/>
      <c r="F25" s="205">
        <f t="shared" si="0"/>
        <v>0</v>
      </c>
      <c r="G25" s="206"/>
      <c r="H25" s="206"/>
      <c r="I25" s="207"/>
    </row>
    <row r="26" spans="1:9" ht="23.25" hidden="1" customHeight="1" x14ac:dyDescent="0.25">
      <c r="B26" s="208" t="s">
        <v>468</v>
      </c>
      <c r="C26" s="190"/>
      <c r="D26" s="190"/>
      <c r="E26" s="190"/>
      <c r="F26" s="205">
        <f t="shared" si="0"/>
        <v>0</v>
      </c>
      <c r="G26" s="206"/>
      <c r="H26" s="206"/>
      <c r="I26" s="207"/>
    </row>
    <row r="27" spans="1:9" s="213" customFormat="1" ht="24" customHeight="1" x14ac:dyDescent="0.25">
      <c r="A27" s="209"/>
      <c r="B27" s="407" t="s">
        <v>469</v>
      </c>
      <c r="C27" s="407"/>
      <c r="D27" s="407"/>
      <c r="E27" s="407"/>
      <c r="F27" s="210">
        <f>SUM(F19:F26)</f>
        <v>60</v>
      </c>
      <c r="G27" s="211">
        <f>G19</f>
        <v>0</v>
      </c>
      <c r="H27" s="211">
        <f>H19</f>
        <v>0</v>
      </c>
      <c r="I27" s="212">
        <f>SUM(I19:I26)</f>
        <v>60</v>
      </c>
    </row>
    <row r="28" spans="1:9" ht="15.75" x14ac:dyDescent="0.25">
      <c r="A28" s="166"/>
      <c r="B28" s="166"/>
      <c r="C28" s="166"/>
      <c r="D28" s="166"/>
      <c r="E28" s="166"/>
      <c r="F28" s="214"/>
      <c r="G28" s="166"/>
      <c r="H28" s="166"/>
      <c r="I28" s="166"/>
    </row>
    <row r="29" spans="1:9" ht="15.75" x14ac:dyDescent="0.25">
      <c r="A29" s="166"/>
      <c r="B29" s="166"/>
      <c r="C29" s="166"/>
      <c r="D29" s="166"/>
      <c r="E29" s="166"/>
      <c r="F29" s="179"/>
      <c r="G29" s="166"/>
      <c r="H29" s="166"/>
      <c r="I29" s="166"/>
    </row>
    <row r="30" spans="1:9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9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9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  <row r="37" spans="1:9" ht="15.75" x14ac:dyDescent="0.25">
      <c r="A37" s="166"/>
      <c r="B37" s="166"/>
      <c r="C37" s="166"/>
      <c r="D37" s="166"/>
      <c r="E37" s="166"/>
      <c r="F37" s="166"/>
      <c r="G37" s="166"/>
      <c r="H37" s="166"/>
      <c r="I37" s="166"/>
    </row>
    <row r="38" spans="1:9" ht="15.75" x14ac:dyDescent="0.25">
      <c r="A38" s="166"/>
      <c r="B38" s="166"/>
      <c r="C38" s="166"/>
      <c r="D38" s="166"/>
      <c r="E38" s="166"/>
      <c r="F38" s="166"/>
      <c r="G38" s="166"/>
      <c r="H38" s="166"/>
      <c r="I38" s="166"/>
    </row>
  </sheetData>
  <sheetProtection selectLockedCells="1" selectUnlockedCells="1"/>
  <mergeCells count="17">
    <mergeCell ref="F16:F18"/>
    <mergeCell ref="G16:I16"/>
    <mergeCell ref="B19:E19"/>
    <mergeCell ref="B20:E20"/>
    <mergeCell ref="E2:G2"/>
    <mergeCell ref="E4:G4"/>
    <mergeCell ref="E5:G5"/>
    <mergeCell ref="E6:G6"/>
    <mergeCell ref="E7:G7"/>
    <mergeCell ref="B11:I12"/>
    <mergeCell ref="B23:E23"/>
    <mergeCell ref="B24:E24"/>
    <mergeCell ref="B25:E25"/>
    <mergeCell ref="B27:E27"/>
    <mergeCell ref="B16:E18"/>
    <mergeCell ref="B22:E22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workbookViewId="0">
      <selection activeCell="G18" sqref="G18"/>
    </sheetView>
  </sheetViews>
  <sheetFormatPr defaultColWidth="11.5703125" defaultRowHeight="15.75" x14ac:dyDescent="0.25"/>
  <cols>
    <col min="1" max="1" width="68.85546875" style="215" customWidth="1"/>
    <col min="2" max="2" width="7" style="216" customWidth="1"/>
    <col min="3" max="3" width="6" style="217" customWidth="1"/>
    <col min="4" max="4" width="7.5703125" style="217" customWidth="1"/>
    <col min="5" max="5" width="14.42578125" style="218" customWidth="1"/>
    <col min="6" max="6" width="10.5703125" style="218" customWidth="1"/>
    <col min="7" max="7" width="17.5703125" style="219" customWidth="1"/>
    <col min="8" max="8" width="15.5703125" style="220" customWidth="1"/>
    <col min="9" max="9" width="10.85546875" style="134" customWidth="1"/>
    <col min="10" max="255" width="26" style="134" customWidth="1"/>
  </cols>
  <sheetData>
    <row r="1" spans="1:8" ht="12.75" x14ac:dyDescent="0.2">
      <c r="D1" s="399" t="s">
        <v>492</v>
      </c>
      <c r="E1" s="399"/>
      <c r="F1" s="399"/>
      <c r="G1" s="399"/>
      <c r="H1" s="164"/>
    </row>
    <row r="2" spans="1:8" ht="12.75" x14ac:dyDescent="0.2">
      <c r="D2" s="399" t="s">
        <v>1</v>
      </c>
      <c r="E2" s="399"/>
      <c r="F2" s="399"/>
      <c r="G2" s="399"/>
      <c r="H2" s="164"/>
    </row>
    <row r="3" spans="1:8" ht="12.75" x14ac:dyDescent="0.2">
      <c r="D3" s="399" t="s">
        <v>2</v>
      </c>
      <c r="E3" s="399"/>
      <c r="F3" s="399"/>
      <c r="G3" s="399"/>
      <c r="H3" s="164"/>
    </row>
    <row r="4" spans="1:8" ht="12.75" x14ac:dyDescent="0.2">
      <c r="D4" s="399" t="s">
        <v>5</v>
      </c>
      <c r="E4" s="399"/>
      <c r="F4" s="399"/>
      <c r="G4" s="399"/>
      <c r="H4" s="164"/>
    </row>
    <row r="5" spans="1:8" ht="12.75" x14ac:dyDescent="0.2">
      <c r="D5" s="391" t="s">
        <v>493</v>
      </c>
      <c r="E5" s="391"/>
      <c r="F5" s="391"/>
      <c r="G5" s="391"/>
      <c r="H5" s="391"/>
    </row>
    <row r="6" spans="1:8" ht="12.75" x14ac:dyDescent="0.2">
      <c r="D6" s="164"/>
      <c r="E6" s="170"/>
      <c r="F6" s="164"/>
      <c r="G6" s="164"/>
      <c r="H6" s="164"/>
    </row>
    <row r="7" spans="1:8" x14ac:dyDescent="0.25">
      <c r="D7" s="164"/>
      <c r="E7" s="170"/>
      <c r="F7" s="162"/>
      <c r="G7" s="162"/>
    </row>
    <row r="8" spans="1:8" ht="11.25" customHeight="1" x14ac:dyDescent="0.25">
      <c r="A8" s="411" t="s">
        <v>494</v>
      </c>
      <c r="B8" s="411"/>
      <c r="C8" s="411"/>
      <c r="D8" s="411"/>
      <c r="E8" s="411"/>
      <c r="F8" s="411"/>
      <c r="G8" s="411"/>
    </row>
    <row r="9" spans="1:8" ht="11.25" customHeight="1" x14ac:dyDescent="0.25">
      <c r="A9" s="411"/>
      <c r="B9" s="411"/>
      <c r="C9" s="411"/>
      <c r="D9" s="411"/>
      <c r="E9" s="411"/>
      <c r="F9" s="411"/>
      <c r="G9" s="411"/>
    </row>
    <row r="10" spans="1:8" ht="11.25" customHeight="1" x14ac:dyDescent="0.25">
      <c r="A10" s="411"/>
      <c r="B10" s="411"/>
      <c r="C10" s="411"/>
      <c r="D10" s="411"/>
      <c r="E10" s="411"/>
      <c r="F10" s="411"/>
      <c r="G10" s="411"/>
    </row>
    <row r="11" spans="1:8" ht="10.5" customHeight="1" x14ac:dyDescent="0.25">
      <c r="A11" s="411"/>
      <c r="B11" s="411"/>
      <c r="C11" s="411"/>
      <c r="D11" s="411"/>
      <c r="E11" s="411"/>
      <c r="F11" s="411"/>
      <c r="G11" s="411"/>
    </row>
    <row r="12" spans="1:8" ht="3.75" customHeight="1" x14ac:dyDescent="0.25">
      <c r="A12" s="411"/>
      <c r="B12" s="411"/>
      <c r="C12" s="411"/>
      <c r="D12" s="411"/>
      <c r="E12" s="411"/>
      <c r="F12" s="411"/>
      <c r="G12" s="411"/>
    </row>
    <row r="13" spans="1:8" ht="6" customHeight="1" x14ac:dyDescent="0.25">
      <c r="A13" s="411"/>
      <c r="B13" s="411"/>
      <c r="C13" s="411"/>
      <c r="D13" s="411"/>
      <c r="E13" s="411"/>
      <c r="F13" s="411"/>
      <c r="G13" s="411"/>
    </row>
    <row r="14" spans="1:8" x14ac:dyDescent="0.25">
      <c r="B14" s="217"/>
    </row>
    <row r="15" spans="1:8" ht="30" customHeight="1" x14ac:dyDescent="0.25">
      <c r="A15" s="221" t="s">
        <v>495</v>
      </c>
      <c r="B15" s="221" t="s">
        <v>496</v>
      </c>
      <c r="C15" s="221" t="s">
        <v>497</v>
      </c>
      <c r="D15" s="221" t="s">
        <v>498</v>
      </c>
      <c r="E15" s="221" t="s">
        <v>10</v>
      </c>
      <c r="F15" s="221" t="s">
        <v>11</v>
      </c>
      <c r="G15" s="222" t="s">
        <v>499</v>
      </c>
    </row>
    <row r="16" spans="1:8" s="226" customFormat="1" ht="15" customHeight="1" x14ac:dyDescent="0.25">
      <c r="A16" s="223">
        <v>1</v>
      </c>
      <c r="B16" s="223" t="s">
        <v>500</v>
      </c>
      <c r="C16" s="224">
        <v>3</v>
      </c>
      <c r="D16" s="224">
        <v>4</v>
      </c>
      <c r="E16" s="225">
        <v>5</v>
      </c>
      <c r="F16" s="225">
        <v>6</v>
      </c>
      <c r="G16" s="225">
        <v>7</v>
      </c>
      <c r="H16" s="220"/>
    </row>
    <row r="17" spans="1:9" s="169" customFormat="1" ht="29.25" x14ac:dyDescent="0.25">
      <c r="A17" s="88" t="s">
        <v>501</v>
      </c>
      <c r="B17" s="89" t="s">
        <v>502</v>
      </c>
      <c r="C17" s="89"/>
      <c r="D17" s="89"/>
      <c r="E17" s="90"/>
      <c r="F17" s="90"/>
      <c r="G17" s="227">
        <f>G24+G75+G89+G18+G84</f>
        <v>7831</v>
      </c>
      <c r="H17" s="228"/>
    </row>
    <row r="18" spans="1:9" s="235" customFormat="1" ht="17.25" customHeight="1" x14ac:dyDescent="0.25">
      <c r="A18" s="229" t="s">
        <v>503</v>
      </c>
      <c r="B18" s="230" t="s">
        <v>502</v>
      </c>
      <c r="C18" s="230" t="s">
        <v>504</v>
      </c>
      <c r="D18" s="230"/>
      <c r="E18" s="231"/>
      <c r="F18" s="231"/>
      <c r="G18" s="232">
        <f>G19</f>
        <v>100</v>
      </c>
      <c r="H18" s="233"/>
      <c r="I18" s="234"/>
    </row>
    <row r="19" spans="1:9" s="235" customFormat="1" ht="17.25" customHeight="1" x14ac:dyDescent="0.25">
      <c r="A19" s="236" t="s">
        <v>285</v>
      </c>
      <c r="B19" s="237" t="s">
        <v>502</v>
      </c>
      <c r="C19" s="237" t="s">
        <v>504</v>
      </c>
      <c r="D19" s="237" t="s">
        <v>504</v>
      </c>
      <c r="E19" s="238"/>
      <c r="F19" s="238"/>
      <c r="G19" s="239">
        <f>G21</f>
        <v>100</v>
      </c>
      <c r="H19" s="233"/>
      <c r="I19" s="234"/>
    </row>
    <row r="20" spans="1:9" s="235" customFormat="1" ht="17.25" customHeight="1" x14ac:dyDescent="0.25">
      <c r="A20" s="240" t="s">
        <v>287</v>
      </c>
      <c r="B20" s="238" t="s">
        <v>502</v>
      </c>
      <c r="C20" s="238" t="s">
        <v>504</v>
      </c>
      <c r="D20" s="238" t="s">
        <v>504</v>
      </c>
      <c r="E20" s="238" t="s">
        <v>505</v>
      </c>
      <c r="F20" s="238"/>
      <c r="G20" s="239">
        <f>G21</f>
        <v>100</v>
      </c>
      <c r="H20" s="233"/>
      <c r="I20" s="234"/>
    </row>
    <row r="21" spans="1:9" x14ac:dyDescent="0.25">
      <c r="A21" s="37" t="s">
        <v>289</v>
      </c>
      <c r="B21" s="238" t="s">
        <v>502</v>
      </c>
      <c r="C21" s="238" t="s">
        <v>504</v>
      </c>
      <c r="D21" s="238" t="s">
        <v>504</v>
      </c>
      <c r="E21" s="238" t="s">
        <v>506</v>
      </c>
      <c r="F21" s="238"/>
      <c r="G21" s="241">
        <v>100</v>
      </c>
    </row>
    <row r="22" spans="1:9" x14ac:dyDescent="0.25">
      <c r="A22" s="53" t="s">
        <v>40</v>
      </c>
      <c r="B22" s="238" t="s">
        <v>502</v>
      </c>
      <c r="C22" s="238" t="s">
        <v>504</v>
      </c>
      <c r="D22" s="238" t="s">
        <v>504</v>
      </c>
      <c r="E22" s="238" t="s">
        <v>506</v>
      </c>
      <c r="F22" s="238" t="s">
        <v>41</v>
      </c>
      <c r="G22" s="241">
        <v>100</v>
      </c>
    </row>
    <row r="23" spans="1:9" x14ac:dyDescent="0.25">
      <c r="A23" s="44" t="s">
        <v>42</v>
      </c>
      <c r="B23" s="238" t="s">
        <v>502</v>
      </c>
      <c r="C23" s="238" t="s">
        <v>504</v>
      </c>
      <c r="D23" s="238" t="s">
        <v>504</v>
      </c>
      <c r="E23" s="238" t="s">
        <v>506</v>
      </c>
      <c r="F23" s="238" t="s">
        <v>43</v>
      </c>
      <c r="G23" s="241">
        <v>100</v>
      </c>
    </row>
    <row r="24" spans="1:9" s="235" customFormat="1" ht="17.25" customHeight="1" x14ac:dyDescent="0.25">
      <c r="A24" s="236" t="s">
        <v>507</v>
      </c>
      <c r="B24" s="237" t="s">
        <v>502</v>
      </c>
      <c r="C24" s="237" t="s">
        <v>508</v>
      </c>
      <c r="D24" s="237"/>
      <c r="E24" s="238"/>
      <c r="F24" s="238"/>
      <c r="G24" s="239">
        <f>G37+G25</f>
        <v>7553.6</v>
      </c>
      <c r="H24" s="233"/>
      <c r="I24" s="234"/>
    </row>
    <row r="25" spans="1:9" s="235" customFormat="1" ht="17.25" customHeight="1" x14ac:dyDescent="0.25">
      <c r="A25" s="242" t="s">
        <v>509</v>
      </c>
      <c r="B25" s="237" t="s">
        <v>502</v>
      </c>
      <c r="C25" s="237" t="s">
        <v>508</v>
      </c>
      <c r="D25" s="237" t="s">
        <v>510</v>
      </c>
      <c r="E25" s="237"/>
      <c r="F25" s="237"/>
      <c r="G25" s="239">
        <f>G27+G34</f>
        <v>6082.6</v>
      </c>
      <c r="H25" s="233"/>
      <c r="I25" s="234"/>
    </row>
    <row r="26" spans="1:9" s="235" customFormat="1" ht="17.25" customHeight="1" x14ac:dyDescent="0.25">
      <c r="A26" s="37" t="s">
        <v>336</v>
      </c>
      <c r="B26" s="238" t="s">
        <v>502</v>
      </c>
      <c r="C26" s="238" t="s">
        <v>508</v>
      </c>
      <c r="D26" s="238" t="s">
        <v>510</v>
      </c>
      <c r="E26" s="238" t="s">
        <v>337</v>
      </c>
      <c r="F26" s="237"/>
      <c r="G26" s="239">
        <f>G27+G34</f>
        <v>6082.6</v>
      </c>
      <c r="H26" s="233"/>
      <c r="I26" s="234"/>
    </row>
    <row r="27" spans="1:9" s="235" customFormat="1" ht="17.25" customHeight="1" x14ac:dyDescent="0.25">
      <c r="A27" s="37" t="s">
        <v>160</v>
      </c>
      <c r="B27" s="238" t="s">
        <v>502</v>
      </c>
      <c r="C27" s="238" t="s">
        <v>508</v>
      </c>
      <c r="D27" s="238" t="s">
        <v>510</v>
      </c>
      <c r="E27" s="238" t="s">
        <v>511</v>
      </c>
      <c r="F27" s="238"/>
      <c r="G27" s="241">
        <f>G28+G30+G32</f>
        <v>5982.6</v>
      </c>
      <c r="H27" s="233"/>
      <c r="I27" s="234"/>
    </row>
    <row r="28" spans="1:9" s="235" customFormat="1" ht="39" x14ac:dyDescent="0.25">
      <c r="A28" s="243" t="s">
        <v>24</v>
      </c>
      <c r="B28" s="238" t="s">
        <v>502</v>
      </c>
      <c r="C28" s="238" t="s">
        <v>508</v>
      </c>
      <c r="D28" s="238" t="s">
        <v>510</v>
      </c>
      <c r="E28" s="238" t="s">
        <v>511</v>
      </c>
      <c r="F28" s="238" t="s">
        <v>25</v>
      </c>
      <c r="G28" s="241">
        <f>G29</f>
        <v>5590</v>
      </c>
      <c r="H28" s="233"/>
      <c r="I28" s="234"/>
    </row>
    <row r="29" spans="1:9" s="235" customFormat="1" ht="17.25" customHeight="1" x14ac:dyDescent="0.25">
      <c r="A29" s="37" t="s">
        <v>512</v>
      </c>
      <c r="B29" s="238" t="s">
        <v>502</v>
      </c>
      <c r="C29" s="238" t="s">
        <v>508</v>
      </c>
      <c r="D29" s="238" t="s">
        <v>510</v>
      </c>
      <c r="E29" s="238" t="s">
        <v>511</v>
      </c>
      <c r="F29" s="238" t="s">
        <v>126</v>
      </c>
      <c r="G29" s="241">
        <f>4900+690</f>
        <v>5590</v>
      </c>
      <c r="H29" s="233"/>
      <c r="I29" s="234"/>
    </row>
    <row r="30" spans="1:9" s="235" customFormat="1" ht="17.25" customHeight="1" x14ac:dyDescent="0.25">
      <c r="A30" s="53" t="s">
        <v>40</v>
      </c>
      <c r="B30" s="238" t="s">
        <v>502</v>
      </c>
      <c r="C30" s="238" t="s">
        <v>508</v>
      </c>
      <c r="D30" s="238" t="s">
        <v>510</v>
      </c>
      <c r="E30" s="238" t="s">
        <v>511</v>
      </c>
      <c r="F30" s="238" t="s">
        <v>41</v>
      </c>
      <c r="G30" s="241">
        <f>G31</f>
        <v>362.6</v>
      </c>
      <c r="H30" s="233"/>
      <c r="I30" s="234"/>
    </row>
    <row r="31" spans="1:9" s="235" customFormat="1" ht="17.25" customHeight="1" x14ac:dyDescent="0.25">
      <c r="A31" s="53" t="s">
        <v>42</v>
      </c>
      <c r="B31" s="238" t="s">
        <v>502</v>
      </c>
      <c r="C31" s="238" t="s">
        <v>508</v>
      </c>
      <c r="D31" s="238" t="s">
        <v>510</v>
      </c>
      <c r="E31" s="238" t="s">
        <v>511</v>
      </c>
      <c r="F31" s="238" t="s">
        <v>43</v>
      </c>
      <c r="G31" s="241">
        <v>362.6</v>
      </c>
      <c r="H31" s="233"/>
      <c r="I31" s="234"/>
    </row>
    <row r="32" spans="1:9" s="235" customFormat="1" ht="17.25" customHeight="1" x14ac:dyDescent="0.25">
      <c r="A32" s="240" t="s">
        <v>44</v>
      </c>
      <c r="B32" s="238" t="s">
        <v>502</v>
      </c>
      <c r="C32" s="238" t="s">
        <v>508</v>
      </c>
      <c r="D32" s="238" t="s">
        <v>510</v>
      </c>
      <c r="E32" s="238" t="s">
        <v>511</v>
      </c>
      <c r="F32" s="238" t="s">
        <v>45</v>
      </c>
      <c r="G32" s="241">
        <f>G33</f>
        <v>30</v>
      </c>
      <c r="H32" s="233"/>
      <c r="I32" s="234"/>
    </row>
    <row r="33" spans="1:9" s="235" customFormat="1" ht="17.25" customHeight="1" x14ac:dyDescent="0.25">
      <c r="A33" s="240" t="s">
        <v>513</v>
      </c>
      <c r="B33" s="238" t="s">
        <v>502</v>
      </c>
      <c r="C33" s="238" t="s">
        <v>508</v>
      </c>
      <c r="D33" s="238" t="s">
        <v>510</v>
      </c>
      <c r="E33" s="238" t="s">
        <v>511</v>
      </c>
      <c r="F33" s="238" t="s">
        <v>47</v>
      </c>
      <c r="G33" s="241">
        <v>30</v>
      </c>
      <c r="H33" s="233"/>
      <c r="I33" s="234"/>
    </row>
    <row r="34" spans="1:9" s="235" customFormat="1" ht="25.35" customHeight="1" x14ac:dyDescent="0.25">
      <c r="A34" s="244" t="s">
        <v>514</v>
      </c>
      <c r="B34" s="238" t="s">
        <v>502</v>
      </c>
      <c r="C34" s="238" t="s">
        <v>508</v>
      </c>
      <c r="D34" s="238" t="s">
        <v>510</v>
      </c>
      <c r="E34" s="238" t="s">
        <v>343</v>
      </c>
      <c r="F34" s="238"/>
      <c r="G34" s="241">
        <f>G35</f>
        <v>100</v>
      </c>
      <c r="H34" s="233"/>
      <c r="I34" s="234"/>
    </row>
    <row r="35" spans="1:9" s="235" customFormat="1" ht="17.25" customHeight="1" x14ac:dyDescent="0.25">
      <c r="A35" s="53" t="s">
        <v>40</v>
      </c>
      <c r="B35" s="238" t="s">
        <v>502</v>
      </c>
      <c r="C35" s="238" t="s">
        <v>508</v>
      </c>
      <c r="D35" s="238" t="s">
        <v>510</v>
      </c>
      <c r="E35" s="238" t="s">
        <v>343</v>
      </c>
      <c r="F35" s="238" t="s">
        <v>41</v>
      </c>
      <c r="G35" s="241">
        <v>100</v>
      </c>
      <c r="H35" s="233"/>
      <c r="I35" s="234"/>
    </row>
    <row r="36" spans="1:9" s="235" customFormat="1" ht="17.25" customHeight="1" x14ac:dyDescent="0.25">
      <c r="A36" s="53" t="s">
        <v>42</v>
      </c>
      <c r="B36" s="238" t="s">
        <v>502</v>
      </c>
      <c r="C36" s="238" t="s">
        <v>508</v>
      </c>
      <c r="D36" s="238" t="s">
        <v>510</v>
      </c>
      <c r="E36" s="238" t="s">
        <v>343</v>
      </c>
      <c r="F36" s="238" t="s">
        <v>43</v>
      </c>
      <c r="G36" s="241">
        <v>100</v>
      </c>
      <c r="H36" s="233"/>
      <c r="I36" s="234"/>
    </row>
    <row r="37" spans="1:9" s="246" customFormat="1" x14ac:dyDescent="0.25">
      <c r="A37" s="242" t="s">
        <v>344</v>
      </c>
      <c r="B37" s="237" t="s">
        <v>502</v>
      </c>
      <c r="C37" s="237" t="s">
        <v>508</v>
      </c>
      <c r="D37" s="237" t="s">
        <v>515</v>
      </c>
      <c r="E37" s="237"/>
      <c r="F37" s="237"/>
      <c r="G37" s="239">
        <f>G38+G47+G60+G80</f>
        <v>1471</v>
      </c>
      <c r="H37" s="245"/>
    </row>
    <row r="38" spans="1:9" x14ac:dyDescent="0.25">
      <c r="A38" s="247" t="s">
        <v>516</v>
      </c>
      <c r="B38" s="238" t="s">
        <v>502</v>
      </c>
      <c r="C38" s="238" t="s">
        <v>508</v>
      </c>
      <c r="D38" s="238" t="s">
        <v>515</v>
      </c>
      <c r="E38" s="238" t="s">
        <v>52</v>
      </c>
      <c r="F38" s="238"/>
      <c r="G38" s="241">
        <f>G40+G43+G45</f>
        <v>785</v>
      </c>
    </row>
    <row r="39" spans="1:9" x14ac:dyDescent="0.25">
      <c r="A39" s="247" t="s">
        <v>22</v>
      </c>
      <c r="B39" s="238" t="s">
        <v>502</v>
      </c>
      <c r="C39" s="238" t="s">
        <v>508</v>
      </c>
      <c r="D39" s="238" t="s">
        <v>515</v>
      </c>
      <c r="E39" s="238" t="s">
        <v>57</v>
      </c>
      <c r="F39" s="238"/>
      <c r="G39" s="241">
        <f>G40</f>
        <v>755</v>
      </c>
    </row>
    <row r="40" spans="1:9" ht="38.65" customHeight="1" x14ac:dyDescent="0.25">
      <c r="A40" s="44" t="s">
        <v>24</v>
      </c>
      <c r="B40" s="238" t="s">
        <v>502</v>
      </c>
      <c r="C40" s="238" t="s">
        <v>508</v>
      </c>
      <c r="D40" s="238" t="s">
        <v>515</v>
      </c>
      <c r="E40" s="238" t="s">
        <v>57</v>
      </c>
      <c r="F40" s="238" t="s">
        <v>25</v>
      </c>
      <c r="G40" s="241">
        <f>G41</f>
        <v>755</v>
      </c>
    </row>
    <row r="41" spans="1:9" x14ac:dyDescent="0.25">
      <c r="A41" s="37" t="s">
        <v>26</v>
      </c>
      <c r="B41" s="238" t="s">
        <v>502</v>
      </c>
      <c r="C41" s="238" t="s">
        <v>508</v>
      </c>
      <c r="D41" s="238" t="s">
        <v>515</v>
      </c>
      <c r="E41" s="238" t="s">
        <v>57</v>
      </c>
      <c r="F41" s="238" t="s">
        <v>27</v>
      </c>
      <c r="G41" s="241">
        <f>660+95</f>
        <v>755</v>
      </c>
    </row>
    <row r="42" spans="1:9" x14ac:dyDescent="0.25">
      <c r="A42" s="248" t="s">
        <v>38</v>
      </c>
      <c r="B42" s="238" t="s">
        <v>517</v>
      </c>
      <c r="C42" s="238" t="s">
        <v>508</v>
      </c>
      <c r="D42" s="238" t="s">
        <v>515</v>
      </c>
      <c r="E42" s="238" t="s">
        <v>58</v>
      </c>
      <c r="F42" s="238"/>
      <c r="G42" s="241">
        <v>30</v>
      </c>
    </row>
    <row r="43" spans="1:9" x14ac:dyDescent="0.25">
      <c r="A43" s="53" t="s">
        <v>40</v>
      </c>
      <c r="B43" s="238" t="s">
        <v>502</v>
      </c>
      <c r="C43" s="238" t="s">
        <v>508</v>
      </c>
      <c r="D43" s="238" t="s">
        <v>515</v>
      </c>
      <c r="E43" s="238" t="s">
        <v>58</v>
      </c>
      <c r="F43" s="238" t="s">
        <v>41</v>
      </c>
      <c r="G43" s="241">
        <v>28</v>
      </c>
    </row>
    <row r="44" spans="1:9" x14ac:dyDescent="0.25">
      <c r="A44" s="44" t="s">
        <v>42</v>
      </c>
      <c r="B44" s="238" t="s">
        <v>502</v>
      </c>
      <c r="C44" s="238" t="s">
        <v>508</v>
      </c>
      <c r="D44" s="238" t="s">
        <v>515</v>
      </c>
      <c r="E44" s="238" t="s">
        <v>58</v>
      </c>
      <c r="F44" s="238" t="s">
        <v>43</v>
      </c>
      <c r="G44" s="241">
        <v>28</v>
      </c>
    </row>
    <row r="45" spans="1:9" x14ac:dyDescent="0.25">
      <c r="A45" s="240" t="s">
        <v>44</v>
      </c>
      <c r="B45" s="238" t="s">
        <v>502</v>
      </c>
      <c r="C45" s="238" t="s">
        <v>508</v>
      </c>
      <c r="D45" s="238" t="s">
        <v>515</v>
      </c>
      <c r="E45" s="238" t="s">
        <v>58</v>
      </c>
      <c r="F45" s="238" t="s">
        <v>45</v>
      </c>
      <c r="G45" s="241">
        <v>2</v>
      </c>
    </row>
    <row r="46" spans="1:9" x14ac:dyDescent="0.25">
      <c r="A46" s="240" t="s">
        <v>513</v>
      </c>
      <c r="B46" s="238" t="s">
        <v>502</v>
      </c>
      <c r="C46" s="238" t="s">
        <v>508</v>
      </c>
      <c r="D46" s="238" t="s">
        <v>515</v>
      </c>
      <c r="E46" s="238" t="s">
        <v>58</v>
      </c>
      <c r="F46" s="238" t="s">
        <v>47</v>
      </c>
      <c r="G46" s="241">
        <v>2</v>
      </c>
    </row>
    <row r="47" spans="1:9" ht="33" customHeight="1" x14ac:dyDescent="0.25">
      <c r="A47" s="244" t="s">
        <v>518</v>
      </c>
      <c r="B47" s="238" t="s">
        <v>502</v>
      </c>
      <c r="C47" s="238" t="s">
        <v>508</v>
      </c>
      <c r="D47" s="238" t="s">
        <v>515</v>
      </c>
      <c r="E47" s="238" t="s">
        <v>132</v>
      </c>
      <c r="F47" s="238"/>
      <c r="G47" s="241">
        <f>G57+G55+G48</f>
        <v>137</v>
      </c>
    </row>
    <row r="48" spans="1:9" x14ac:dyDescent="0.25">
      <c r="A48" s="244" t="s">
        <v>519</v>
      </c>
      <c r="B48" s="238" t="s">
        <v>502</v>
      </c>
      <c r="C48" s="238" t="s">
        <v>508</v>
      </c>
      <c r="D48" s="238" t="s">
        <v>515</v>
      </c>
      <c r="E48" s="238" t="s">
        <v>134</v>
      </c>
      <c r="F48" s="238"/>
      <c r="G48" s="241">
        <f>G49+G53</f>
        <v>17</v>
      </c>
    </row>
    <row r="49" spans="1:7" x14ac:dyDescent="0.25">
      <c r="A49" s="244" t="s">
        <v>135</v>
      </c>
      <c r="B49" s="238" t="s">
        <v>502</v>
      </c>
      <c r="C49" s="238" t="s">
        <v>508</v>
      </c>
      <c r="D49" s="238" t="s">
        <v>515</v>
      </c>
      <c r="E49" s="238" t="s">
        <v>136</v>
      </c>
      <c r="F49" s="238"/>
      <c r="G49" s="241">
        <v>6</v>
      </c>
    </row>
    <row r="50" spans="1:7" x14ac:dyDescent="0.25">
      <c r="A50" s="53" t="s">
        <v>40</v>
      </c>
      <c r="B50" s="238" t="s">
        <v>502</v>
      </c>
      <c r="C50" s="238" t="s">
        <v>508</v>
      </c>
      <c r="D50" s="238" t="s">
        <v>515</v>
      </c>
      <c r="E50" s="238" t="s">
        <v>136</v>
      </c>
      <c r="F50" s="238" t="s">
        <v>41</v>
      </c>
      <c r="G50" s="241">
        <v>6</v>
      </c>
    </row>
    <row r="51" spans="1:7" x14ac:dyDescent="0.25">
      <c r="A51" s="44" t="s">
        <v>42</v>
      </c>
      <c r="B51" s="238" t="s">
        <v>502</v>
      </c>
      <c r="C51" s="238" t="s">
        <v>508</v>
      </c>
      <c r="D51" s="238" t="s">
        <v>515</v>
      </c>
      <c r="E51" s="238" t="s">
        <v>136</v>
      </c>
      <c r="F51" s="238" t="s">
        <v>43</v>
      </c>
      <c r="G51" s="241">
        <v>6</v>
      </c>
    </row>
    <row r="52" spans="1:7" x14ac:dyDescent="0.25">
      <c r="A52" s="37" t="s">
        <v>137</v>
      </c>
      <c r="B52" s="238" t="s">
        <v>502</v>
      </c>
      <c r="C52" s="238" t="s">
        <v>508</v>
      </c>
      <c r="D52" s="238" t="s">
        <v>515</v>
      </c>
      <c r="E52" s="238" t="s">
        <v>138</v>
      </c>
      <c r="F52" s="238"/>
      <c r="G52" s="241">
        <v>11</v>
      </c>
    </row>
    <row r="53" spans="1:7" x14ac:dyDescent="0.25">
      <c r="A53" s="37" t="s">
        <v>98</v>
      </c>
      <c r="B53" s="238" t="s">
        <v>502</v>
      </c>
      <c r="C53" s="238" t="s">
        <v>508</v>
      </c>
      <c r="D53" s="238" t="s">
        <v>515</v>
      </c>
      <c r="E53" s="238" t="s">
        <v>138</v>
      </c>
      <c r="F53" s="238" t="s">
        <v>41</v>
      </c>
      <c r="G53" s="241">
        <v>11</v>
      </c>
    </row>
    <row r="54" spans="1:7" x14ac:dyDescent="0.25">
      <c r="A54" s="44" t="s">
        <v>42</v>
      </c>
      <c r="B54" s="238" t="s">
        <v>502</v>
      </c>
      <c r="C54" s="238" t="s">
        <v>508</v>
      </c>
      <c r="D54" s="238" t="s">
        <v>515</v>
      </c>
      <c r="E54" s="238" t="s">
        <v>138</v>
      </c>
      <c r="F54" s="238" t="s">
        <v>43</v>
      </c>
      <c r="G54" s="241">
        <v>11</v>
      </c>
    </row>
    <row r="55" spans="1:7" hidden="1" x14ac:dyDescent="0.25">
      <c r="A55" s="244" t="s">
        <v>520</v>
      </c>
      <c r="B55" s="238"/>
      <c r="C55" s="238"/>
      <c r="D55" s="238"/>
      <c r="E55" s="238" t="s">
        <v>521</v>
      </c>
      <c r="F55" s="238"/>
      <c r="G55" s="241">
        <f>G56</f>
        <v>0</v>
      </c>
    </row>
    <row r="56" spans="1:7" hidden="1" x14ac:dyDescent="0.25">
      <c r="A56" s="37" t="s">
        <v>98</v>
      </c>
      <c r="B56" s="238"/>
      <c r="C56" s="238"/>
      <c r="D56" s="238"/>
      <c r="E56" s="238"/>
      <c r="F56" s="238" t="s">
        <v>291</v>
      </c>
      <c r="G56" s="241"/>
    </row>
    <row r="57" spans="1:7" ht="26.25" x14ac:dyDescent="0.25">
      <c r="A57" s="244" t="s">
        <v>139</v>
      </c>
      <c r="B57" s="238" t="s">
        <v>502</v>
      </c>
      <c r="C57" s="238" t="s">
        <v>508</v>
      </c>
      <c r="D57" s="238" t="s">
        <v>515</v>
      </c>
      <c r="E57" s="238" t="s">
        <v>140</v>
      </c>
      <c r="F57" s="238"/>
      <c r="G57" s="241">
        <f>G58</f>
        <v>120</v>
      </c>
    </row>
    <row r="58" spans="1:7" x14ac:dyDescent="0.25">
      <c r="A58" s="53" t="s">
        <v>40</v>
      </c>
      <c r="B58" s="238" t="s">
        <v>502</v>
      </c>
      <c r="C58" s="238" t="s">
        <v>508</v>
      </c>
      <c r="D58" s="238" t="s">
        <v>515</v>
      </c>
      <c r="E58" s="238" t="s">
        <v>140</v>
      </c>
      <c r="F58" s="238" t="s">
        <v>41</v>
      </c>
      <c r="G58" s="241">
        <v>120</v>
      </c>
    </row>
    <row r="59" spans="1:7" x14ac:dyDescent="0.25">
      <c r="A59" s="44" t="s">
        <v>42</v>
      </c>
      <c r="B59" s="238" t="s">
        <v>502</v>
      </c>
      <c r="C59" s="238" t="s">
        <v>508</v>
      </c>
      <c r="D59" s="238" t="s">
        <v>515</v>
      </c>
      <c r="E59" s="238" t="s">
        <v>140</v>
      </c>
      <c r="F59" s="238" t="s">
        <v>43</v>
      </c>
      <c r="G59" s="241">
        <v>120</v>
      </c>
    </row>
    <row r="60" spans="1:7" ht="39" x14ac:dyDescent="0.25">
      <c r="A60" s="244" t="s">
        <v>522</v>
      </c>
      <c r="B60" s="238" t="s">
        <v>502</v>
      </c>
      <c r="C60" s="238" t="s">
        <v>508</v>
      </c>
      <c r="D60" s="238" t="s">
        <v>515</v>
      </c>
      <c r="E60" s="238" t="s">
        <v>321</v>
      </c>
      <c r="F60" s="238"/>
      <c r="G60" s="241">
        <f>G61+G64+G67+G70+G73</f>
        <v>539</v>
      </c>
    </row>
    <row r="61" spans="1:7" ht="37.35" customHeight="1" x14ac:dyDescent="0.25">
      <c r="A61" s="244" t="s">
        <v>523</v>
      </c>
      <c r="B61" s="238" t="s">
        <v>502</v>
      </c>
      <c r="C61" s="238" t="s">
        <v>508</v>
      </c>
      <c r="D61" s="238" t="s">
        <v>515</v>
      </c>
      <c r="E61" s="238" t="s">
        <v>352</v>
      </c>
      <c r="F61" s="238"/>
      <c r="G61" s="241">
        <f>G62</f>
        <v>169</v>
      </c>
    </row>
    <row r="62" spans="1:7" x14ac:dyDescent="0.25">
      <c r="A62" s="53" t="s">
        <v>40</v>
      </c>
      <c r="B62" s="238" t="s">
        <v>502</v>
      </c>
      <c r="C62" s="238" t="s">
        <v>508</v>
      </c>
      <c r="D62" s="238" t="s">
        <v>515</v>
      </c>
      <c r="E62" s="238" t="s">
        <v>352</v>
      </c>
      <c r="F62" s="238" t="s">
        <v>41</v>
      </c>
      <c r="G62" s="241">
        <f>G63</f>
        <v>169</v>
      </c>
    </row>
    <row r="63" spans="1:7" x14ac:dyDescent="0.25">
      <c r="A63" s="44" t="s">
        <v>42</v>
      </c>
      <c r="B63" s="238" t="s">
        <v>502</v>
      </c>
      <c r="C63" s="238" t="s">
        <v>508</v>
      </c>
      <c r="D63" s="238" t="s">
        <v>515</v>
      </c>
      <c r="E63" s="238" t="s">
        <v>352</v>
      </c>
      <c r="F63" s="238" t="s">
        <v>43</v>
      </c>
      <c r="G63" s="241">
        <v>169</v>
      </c>
    </row>
    <row r="64" spans="1:7" ht="39" x14ac:dyDescent="0.25">
      <c r="A64" s="244" t="s">
        <v>353</v>
      </c>
      <c r="B64" s="238" t="s">
        <v>502</v>
      </c>
      <c r="C64" s="238" t="s">
        <v>508</v>
      </c>
      <c r="D64" s="238" t="s">
        <v>515</v>
      </c>
      <c r="E64" s="238" t="s">
        <v>354</v>
      </c>
      <c r="F64" s="238"/>
      <c r="G64" s="241">
        <f>G65</f>
        <v>46</v>
      </c>
    </row>
    <row r="65" spans="1:9" x14ac:dyDescent="0.25">
      <c r="A65" s="53" t="s">
        <v>40</v>
      </c>
      <c r="B65" s="238" t="s">
        <v>502</v>
      </c>
      <c r="C65" s="238" t="s">
        <v>508</v>
      </c>
      <c r="D65" s="238" t="s">
        <v>515</v>
      </c>
      <c r="E65" s="238" t="s">
        <v>354</v>
      </c>
      <c r="F65" s="238" t="s">
        <v>41</v>
      </c>
      <c r="G65" s="241">
        <v>46</v>
      </c>
    </row>
    <row r="66" spans="1:9" x14ac:dyDescent="0.25">
      <c r="A66" s="44" t="s">
        <v>42</v>
      </c>
      <c r="B66" s="238" t="s">
        <v>502</v>
      </c>
      <c r="C66" s="238" t="s">
        <v>508</v>
      </c>
      <c r="D66" s="238" t="s">
        <v>515</v>
      </c>
      <c r="E66" s="238" t="s">
        <v>354</v>
      </c>
      <c r="F66" s="238" t="s">
        <v>43</v>
      </c>
      <c r="G66" s="241">
        <v>46</v>
      </c>
    </row>
    <row r="67" spans="1:9" ht="39" x14ac:dyDescent="0.25">
      <c r="A67" s="244" t="s">
        <v>322</v>
      </c>
      <c r="B67" s="238" t="s">
        <v>502</v>
      </c>
      <c r="C67" s="238" t="s">
        <v>508</v>
      </c>
      <c r="D67" s="238" t="s">
        <v>515</v>
      </c>
      <c r="E67" s="238" t="s">
        <v>323</v>
      </c>
      <c r="F67" s="238"/>
      <c r="G67" s="241">
        <f>G68</f>
        <v>134</v>
      </c>
    </row>
    <row r="68" spans="1:9" x14ac:dyDescent="0.25">
      <c r="A68" s="53" t="s">
        <v>40</v>
      </c>
      <c r="B68" s="238" t="s">
        <v>502</v>
      </c>
      <c r="C68" s="238" t="s">
        <v>508</v>
      </c>
      <c r="D68" s="238" t="s">
        <v>515</v>
      </c>
      <c r="E68" s="238" t="s">
        <v>323</v>
      </c>
      <c r="F68" s="238" t="s">
        <v>41</v>
      </c>
      <c r="G68" s="241">
        <v>134</v>
      </c>
    </row>
    <row r="69" spans="1:9" x14ac:dyDescent="0.25">
      <c r="A69" s="44" t="s">
        <v>42</v>
      </c>
      <c r="B69" s="238" t="s">
        <v>502</v>
      </c>
      <c r="C69" s="238" t="s">
        <v>508</v>
      </c>
      <c r="D69" s="238" t="s">
        <v>515</v>
      </c>
      <c r="E69" s="238" t="s">
        <v>323</v>
      </c>
      <c r="F69" s="238" t="s">
        <v>43</v>
      </c>
      <c r="G69" s="241">
        <v>134</v>
      </c>
    </row>
    <row r="70" spans="1:9" ht="26.25" x14ac:dyDescent="0.25">
      <c r="A70" s="244" t="s">
        <v>524</v>
      </c>
      <c r="B70" s="238" t="s">
        <v>502</v>
      </c>
      <c r="C70" s="238" t="s">
        <v>508</v>
      </c>
      <c r="D70" s="238" t="s">
        <v>515</v>
      </c>
      <c r="E70" s="238" t="s">
        <v>356</v>
      </c>
      <c r="F70" s="238"/>
      <c r="G70" s="241">
        <f>G71</f>
        <v>70</v>
      </c>
    </row>
    <row r="71" spans="1:9" x14ac:dyDescent="0.25">
      <c r="A71" s="53" t="s">
        <v>40</v>
      </c>
      <c r="B71" s="238" t="s">
        <v>502</v>
      </c>
      <c r="C71" s="238" t="s">
        <v>508</v>
      </c>
      <c r="D71" s="238" t="s">
        <v>515</v>
      </c>
      <c r="E71" s="238" t="s">
        <v>356</v>
      </c>
      <c r="F71" s="238" t="s">
        <v>41</v>
      </c>
      <c r="G71" s="241">
        <v>70</v>
      </c>
    </row>
    <row r="72" spans="1:9" x14ac:dyDescent="0.25">
      <c r="A72" s="53" t="s">
        <v>42</v>
      </c>
      <c r="B72" s="238" t="s">
        <v>502</v>
      </c>
      <c r="C72" s="238" t="s">
        <v>508</v>
      </c>
      <c r="D72" s="238" t="s">
        <v>515</v>
      </c>
      <c r="E72" s="238" t="s">
        <v>356</v>
      </c>
      <c r="F72" s="238" t="s">
        <v>43</v>
      </c>
      <c r="G72" s="241">
        <v>70</v>
      </c>
    </row>
    <row r="73" spans="1:9" ht="39" x14ac:dyDescent="0.25">
      <c r="A73" s="244" t="s">
        <v>525</v>
      </c>
      <c r="B73" s="238" t="s">
        <v>502</v>
      </c>
      <c r="C73" s="238" t="s">
        <v>508</v>
      </c>
      <c r="D73" s="238" t="s">
        <v>515</v>
      </c>
      <c r="E73" s="238" t="s">
        <v>358</v>
      </c>
      <c r="F73" s="238"/>
      <c r="G73" s="241">
        <f>G74</f>
        <v>120</v>
      </c>
    </row>
    <row r="74" spans="1:9" x14ac:dyDescent="0.25">
      <c r="A74" s="53" t="s">
        <v>40</v>
      </c>
      <c r="B74" s="238" t="s">
        <v>502</v>
      </c>
      <c r="C74" s="238" t="s">
        <v>508</v>
      </c>
      <c r="D74" s="238" t="s">
        <v>515</v>
      </c>
      <c r="E74" s="238" t="s">
        <v>358</v>
      </c>
      <c r="F74" s="238" t="s">
        <v>41</v>
      </c>
      <c r="G74" s="241">
        <v>120</v>
      </c>
    </row>
    <row r="75" spans="1:9" s="235" customFormat="1" ht="2.25" hidden="1" customHeight="1" x14ac:dyDescent="0.25">
      <c r="A75" s="236" t="s">
        <v>526</v>
      </c>
      <c r="B75" s="237" t="s">
        <v>502</v>
      </c>
      <c r="C75" s="237" t="s">
        <v>527</v>
      </c>
      <c r="D75" s="237"/>
      <c r="E75" s="238" t="s">
        <v>358</v>
      </c>
      <c r="F75" s="238"/>
      <c r="G75" s="239">
        <f>G77</f>
        <v>0</v>
      </c>
      <c r="H75" s="233"/>
      <c r="I75" s="234"/>
    </row>
    <row r="76" spans="1:9" s="235" customFormat="1" ht="2.25" hidden="1" customHeight="1" x14ac:dyDescent="0.25">
      <c r="A76" s="242" t="s">
        <v>402</v>
      </c>
      <c r="B76" s="237" t="s">
        <v>502</v>
      </c>
      <c r="C76" s="237" t="s">
        <v>527</v>
      </c>
      <c r="D76" s="237" t="s">
        <v>528</v>
      </c>
      <c r="E76" s="238" t="s">
        <v>358</v>
      </c>
      <c r="F76" s="238"/>
      <c r="G76" s="239">
        <f>G77</f>
        <v>0</v>
      </c>
      <c r="H76" s="233"/>
      <c r="I76" s="234"/>
    </row>
    <row r="77" spans="1:9" ht="26.25" hidden="1" x14ac:dyDescent="0.25">
      <c r="A77" s="53" t="s">
        <v>529</v>
      </c>
      <c r="B77" s="238" t="s">
        <v>502</v>
      </c>
      <c r="C77" s="238" t="s">
        <v>527</v>
      </c>
      <c r="D77" s="238" t="s">
        <v>528</v>
      </c>
      <c r="E77" s="238" t="s">
        <v>358</v>
      </c>
      <c r="F77" s="238"/>
      <c r="G77" s="241">
        <f>G78</f>
        <v>0</v>
      </c>
    </row>
    <row r="78" spans="1:9" hidden="1" x14ac:dyDescent="0.25">
      <c r="A78" s="53" t="s">
        <v>530</v>
      </c>
      <c r="B78" s="238" t="s">
        <v>502</v>
      </c>
      <c r="C78" s="238" t="s">
        <v>527</v>
      </c>
      <c r="D78" s="238" t="s">
        <v>528</v>
      </c>
      <c r="E78" s="238" t="s">
        <v>358</v>
      </c>
      <c r="F78" s="238" t="s">
        <v>399</v>
      </c>
      <c r="G78" s="241"/>
    </row>
    <row r="79" spans="1:9" x14ac:dyDescent="0.25">
      <c r="A79" s="53" t="s">
        <v>42</v>
      </c>
      <c r="B79" s="238" t="s">
        <v>502</v>
      </c>
      <c r="C79" s="238" t="s">
        <v>508</v>
      </c>
      <c r="D79" s="238" t="s">
        <v>515</v>
      </c>
      <c r="E79" s="238" t="s">
        <v>358</v>
      </c>
      <c r="F79" s="238" t="s">
        <v>43</v>
      </c>
      <c r="G79" s="241">
        <v>120</v>
      </c>
    </row>
    <row r="80" spans="1:9" ht="26.25" x14ac:dyDescent="0.25">
      <c r="A80" s="244" t="s">
        <v>324</v>
      </c>
      <c r="B80" s="238" t="s">
        <v>502</v>
      </c>
      <c r="C80" s="238" t="s">
        <v>508</v>
      </c>
      <c r="D80" s="238" t="s">
        <v>515</v>
      </c>
      <c r="E80" s="238" t="s">
        <v>325</v>
      </c>
      <c r="F80" s="238"/>
      <c r="G80" s="241">
        <f>G82</f>
        <v>10</v>
      </c>
    </row>
    <row r="81" spans="1:9" ht="36.75" x14ac:dyDescent="0.25">
      <c r="A81" s="37" t="s">
        <v>326</v>
      </c>
      <c r="B81" s="238" t="s">
        <v>502</v>
      </c>
      <c r="C81" s="238" t="s">
        <v>508</v>
      </c>
      <c r="D81" s="238" t="s">
        <v>515</v>
      </c>
      <c r="E81" s="238" t="s">
        <v>327</v>
      </c>
      <c r="F81" s="238"/>
      <c r="G81" s="241">
        <f>G82</f>
        <v>10</v>
      </c>
    </row>
    <row r="82" spans="1:9" x14ac:dyDescent="0.25">
      <c r="A82" s="53" t="s">
        <v>40</v>
      </c>
      <c r="B82" s="238" t="s">
        <v>502</v>
      </c>
      <c r="C82" s="238" t="s">
        <v>508</v>
      </c>
      <c r="D82" s="238" t="s">
        <v>515</v>
      </c>
      <c r="E82" s="238" t="s">
        <v>327</v>
      </c>
      <c r="F82" s="238" t="s">
        <v>41</v>
      </c>
      <c r="G82" s="241">
        <f>G83</f>
        <v>10</v>
      </c>
    </row>
    <row r="83" spans="1:9" x14ac:dyDescent="0.25">
      <c r="A83" s="44" t="s">
        <v>42</v>
      </c>
      <c r="B83" s="238" t="s">
        <v>502</v>
      </c>
      <c r="C83" s="238" t="s">
        <v>508</v>
      </c>
      <c r="D83" s="238" t="s">
        <v>515</v>
      </c>
      <c r="E83" s="238" t="s">
        <v>327</v>
      </c>
      <c r="F83" s="238" t="s">
        <v>43</v>
      </c>
      <c r="G83" s="241">
        <v>10</v>
      </c>
    </row>
    <row r="84" spans="1:9" ht="26.25" x14ac:dyDescent="0.25">
      <c r="A84" s="53" t="s">
        <v>417</v>
      </c>
      <c r="B84" s="238" t="s">
        <v>502</v>
      </c>
      <c r="C84" s="238" t="s">
        <v>527</v>
      </c>
      <c r="D84" s="238" t="s">
        <v>528</v>
      </c>
      <c r="E84" s="238" t="s">
        <v>418</v>
      </c>
      <c r="F84" s="238"/>
      <c r="G84" s="241">
        <v>87.4</v>
      </c>
    </row>
    <row r="85" spans="1:9" ht="39" x14ac:dyDescent="0.25">
      <c r="A85" s="53" t="s">
        <v>419</v>
      </c>
      <c r="B85" s="238" t="s">
        <v>502</v>
      </c>
      <c r="C85" s="238" t="s">
        <v>527</v>
      </c>
      <c r="D85" s="238" t="s">
        <v>528</v>
      </c>
      <c r="E85" s="238" t="s">
        <v>420</v>
      </c>
      <c r="F85" s="238"/>
      <c r="G85" s="241">
        <v>87.4</v>
      </c>
    </row>
    <row r="86" spans="1:9" x14ac:dyDescent="0.25">
      <c r="A86" s="55" t="s">
        <v>398</v>
      </c>
      <c r="B86" s="238" t="s">
        <v>502</v>
      </c>
      <c r="C86" s="238" t="s">
        <v>527</v>
      </c>
      <c r="D86" s="238" t="s">
        <v>528</v>
      </c>
      <c r="E86" s="238" t="s">
        <v>420</v>
      </c>
      <c r="F86" s="238" t="s">
        <v>399</v>
      </c>
      <c r="G86" s="241">
        <v>87.4</v>
      </c>
    </row>
    <row r="87" spans="1:9" x14ac:dyDescent="0.25">
      <c r="A87" s="55" t="s">
        <v>410</v>
      </c>
      <c r="B87" s="238" t="s">
        <v>502</v>
      </c>
      <c r="C87" s="238" t="s">
        <v>527</v>
      </c>
      <c r="D87" s="238" t="s">
        <v>528</v>
      </c>
      <c r="E87" s="238" t="s">
        <v>420</v>
      </c>
      <c r="F87" s="238" t="s">
        <v>411</v>
      </c>
      <c r="G87" s="241">
        <v>87.4</v>
      </c>
    </row>
    <row r="88" spans="1:9" s="235" customFormat="1" ht="17.25" customHeight="1" x14ac:dyDescent="0.25">
      <c r="A88" s="236" t="s">
        <v>531</v>
      </c>
      <c r="B88" s="237" t="s">
        <v>502</v>
      </c>
      <c r="C88" s="237" t="s">
        <v>532</v>
      </c>
      <c r="D88" s="237"/>
      <c r="E88" s="238"/>
      <c r="F88" s="238"/>
      <c r="G88" s="239">
        <f>G89</f>
        <v>90</v>
      </c>
      <c r="H88" s="233"/>
      <c r="I88" s="234"/>
    </row>
    <row r="89" spans="1:9" x14ac:dyDescent="0.25">
      <c r="A89" s="249" t="s">
        <v>423</v>
      </c>
      <c r="B89" s="237" t="s">
        <v>502</v>
      </c>
      <c r="C89" s="237" t="s">
        <v>532</v>
      </c>
      <c r="D89" s="237" t="s">
        <v>533</v>
      </c>
      <c r="E89" s="237"/>
      <c r="F89" s="237"/>
      <c r="G89" s="239">
        <f>G90</f>
        <v>90</v>
      </c>
    </row>
    <row r="90" spans="1:9" x14ac:dyDescent="0.25">
      <c r="A90" s="53" t="s">
        <v>425</v>
      </c>
      <c r="B90" s="238" t="s">
        <v>502</v>
      </c>
      <c r="C90" s="238" t="s">
        <v>532</v>
      </c>
      <c r="D90" s="238" t="s">
        <v>533</v>
      </c>
      <c r="E90" s="238" t="s">
        <v>426</v>
      </c>
      <c r="F90" s="238"/>
      <c r="G90" s="241">
        <f>G92</f>
        <v>90</v>
      </c>
    </row>
    <row r="91" spans="1:9" x14ac:dyDescent="0.25">
      <c r="A91" s="53" t="s">
        <v>534</v>
      </c>
      <c r="B91" s="238" t="s">
        <v>502</v>
      </c>
      <c r="C91" s="238" t="s">
        <v>532</v>
      </c>
      <c r="D91" s="238" t="s">
        <v>533</v>
      </c>
      <c r="E91" s="238" t="s">
        <v>428</v>
      </c>
      <c r="F91" s="238"/>
      <c r="G91" s="241">
        <f>G92</f>
        <v>90</v>
      </c>
    </row>
    <row r="92" spans="1:9" x14ac:dyDescent="0.25">
      <c r="A92" s="53" t="s">
        <v>40</v>
      </c>
      <c r="B92" s="238" t="s">
        <v>502</v>
      </c>
      <c r="C92" s="238" t="s">
        <v>532</v>
      </c>
      <c r="D92" s="238" t="s">
        <v>533</v>
      </c>
      <c r="E92" s="238" t="s">
        <v>428</v>
      </c>
      <c r="F92" s="238" t="s">
        <v>41</v>
      </c>
      <c r="G92" s="241">
        <v>90</v>
      </c>
    </row>
    <row r="93" spans="1:9" x14ac:dyDescent="0.25">
      <c r="A93" s="250" t="s">
        <v>42</v>
      </c>
      <c r="B93" s="251" t="s">
        <v>502</v>
      </c>
      <c r="C93" s="251" t="s">
        <v>532</v>
      </c>
      <c r="D93" s="251" t="s">
        <v>533</v>
      </c>
      <c r="E93" s="238" t="s">
        <v>428</v>
      </c>
      <c r="F93" s="251" t="s">
        <v>43</v>
      </c>
      <c r="G93" s="252">
        <v>90</v>
      </c>
    </row>
    <row r="94" spans="1:9" hidden="1" x14ac:dyDescent="0.25">
      <c r="A94" s="253"/>
      <c r="B94" s="254"/>
      <c r="C94" s="255"/>
      <c r="D94" s="255"/>
      <c r="E94" s="255"/>
      <c r="F94" s="255"/>
      <c r="G94" s="256"/>
    </row>
    <row r="95" spans="1:9" s="169" customFormat="1" ht="29.25" x14ac:dyDescent="0.25">
      <c r="A95" s="88" t="s">
        <v>535</v>
      </c>
      <c r="B95" s="89" t="s">
        <v>536</v>
      </c>
      <c r="C95" s="89"/>
      <c r="D95" s="89"/>
      <c r="E95" s="90"/>
      <c r="F95" s="90"/>
      <c r="G95" s="227">
        <f>G96+G190+G213+G184+G207+G220</f>
        <v>10520.389999999998</v>
      </c>
      <c r="H95" s="228">
        <f>10532-218-480</f>
        <v>9834</v>
      </c>
    </row>
    <row r="96" spans="1:9" s="246" customFormat="1" x14ac:dyDescent="0.25">
      <c r="A96" s="229" t="s">
        <v>537</v>
      </c>
      <c r="B96" s="230" t="s">
        <v>536</v>
      </c>
      <c r="C96" s="230" t="s">
        <v>510</v>
      </c>
      <c r="D96" s="230"/>
      <c r="E96" s="230"/>
      <c r="F96" s="230"/>
      <c r="G96" s="232">
        <f>G97+G102+G146+G151+G136+G131+G141</f>
        <v>9402.9999999999982</v>
      </c>
      <c r="H96" s="233"/>
    </row>
    <row r="97" spans="1:8" s="246" customFormat="1" ht="26.25" x14ac:dyDescent="0.25">
      <c r="A97" s="236" t="s">
        <v>18</v>
      </c>
      <c r="B97" s="237" t="s">
        <v>536</v>
      </c>
      <c r="C97" s="237" t="s">
        <v>510</v>
      </c>
      <c r="D97" s="237" t="s">
        <v>538</v>
      </c>
      <c r="E97" s="237"/>
      <c r="F97" s="237"/>
      <c r="G97" s="239">
        <f>G98</f>
        <v>616</v>
      </c>
      <c r="H97" s="233"/>
    </row>
    <row r="98" spans="1:8" s="246" customFormat="1" x14ac:dyDescent="0.25">
      <c r="A98" s="53" t="s">
        <v>20</v>
      </c>
      <c r="B98" s="238" t="s">
        <v>536</v>
      </c>
      <c r="C98" s="238" t="s">
        <v>510</v>
      </c>
      <c r="D98" s="238" t="s">
        <v>538</v>
      </c>
      <c r="E98" s="238" t="s">
        <v>21</v>
      </c>
      <c r="F98" s="238"/>
      <c r="G98" s="241">
        <f>G100</f>
        <v>616</v>
      </c>
      <c r="H98" s="233"/>
    </row>
    <row r="99" spans="1:8" s="246" customFormat="1" x14ac:dyDescent="0.25">
      <c r="A99" s="53" t="s">
        <v>22</v>
      </c>
      <c r="B99" s="238" t="s">
        <v>536</v>
      </c>
      <c r="C99" s="238" t="s">
        <v>510</v>
      </c>
      <c r="D99" s="238" t="s">
        <v>538</v>
      </c>
      <c r="E99" s="238" t="s">
        <v>23</v>
      </c>
      <c r="F99" s="238"/>
      <c r="G99" s="241">
        <f>G100</f>
        <v>616</v>
      </c>
      <c r="H99" s="233"/>
    </row>
    <row r="100" spans="1:8" s="246" customFormat="1" ht="36.950000000000003" customHeight="1" x14ac:dyDescent="0.25">
      <c r="A100" s="243" t="s">
        <v>24</v>
      </c>
      <c r="B100" s="238" t="s">
        <v>536</v>
      </c>
      <c r="C100" s="238" t="s">
        <v>510</v>
      </c>
      <c r="D100" s="238" t="s">
        <v>538</v>
      </c>
      <c r="E100" s="238" t="s">
        <v>23</v>
      </c>
      <c r="F100" s="238" t="s">
        <v>25</v>
      </c>
      <c r="G100" s="241">
        <f>G101</f>
        <v>616</v>
      </c>
      <c r="H100" s="233"/>
    </row>
    <row r="101" spans="1:8" s="246" customFormat="1" ht="16.5" customHeight="1" x14ac:dyDescent="0.25">
      <c r="A101" s="37" t="s">
        <v>26</v>
      </c>
      <c r="B101" s="238" t="s">
        <v>536</v>
      </c>
      <c r="C101" s="238" t="s">
        <v>510</v>
      </c>
      <c r="D101" s="238" t="s">
        <v>538</v>
      </c>
      <c r="E101" s="238" t="s">
        <v>23</v>
      </c>
      <c r="F101" s="238" t="s">
        <v>27</v>
      </c>
      <c r="G101" s="241">
        <f>540+76</f>
        <v>616</v>
      </c>
      <c r="H101" s="233"/>
    </row>
    <row r="102" spans="1:8" ht="39" x14ac:dyDescent="0.25">
      <c r="A102" s="236" t="s">
        <v>48</v>
      </c>
      <c r="B102" s="237" t="s">
        <v>536</v>
      </c>
      <c r="C102" s="237" t="s">
        <v>510</v>
      </c>
      <c r="D102" s="237" t="s">
        <v>515</v>
      </c>
      <c r="E102" s="237"/>
      <c r="F102" s="237"/>
      <c r="G102" s="239">
        <f>G103</f>
        <v>6564.8999999999987</v>
      </c>
      <c r="H102" s="233">
        <v>6564.9</v>
      </c>
    </row>
    <row r="103" spans="1:8" ht="16.350000000000001" customHeight="1" x14ac:dyDescent="0.25">
      <c r="A103" s="247" t="s">
        <v>51</v>
      </c>
      <c r="B103" s="238" t="s">
        <v>536</v>
      </c>
      <c r="C103" s="238" t="s">
        <v>510</v>
      </c>
      <c r="D103" s="238" t="s">
        <v>515</v>
      </c>
      <c r="E103" s="238" t="s">
        <v>52</v>
      </c>
      <c r="F103" s="238"/>
      <c r="G103" s="241">
        <f>G104+G107+G112+G117+G122+G125+G128</f>
        <v>6564.8999999999987</v>
      </c>
      <c r="H103" s="233"/>
    </row>
    <row r="104" spans="1:8" ht="16.350000000000001" customHeight="1" x14ac:dyDescent="0.25">
      <c r="A104" s="53" t="s">
        <v>22</v>
      </c>
      <c r="B104" s="238" t="s">
        <v>539</v>
      </c>
      <c r="C104" s="238" t="s">
        <v>510</v>
      </c>
      <c r="D104" s="238" t="s">
        <v>515</v>
      </c>
      <c r="E104" s="238" t="s">
        <v>57</v>
      </c>
      <c r="F104" s="238"/>
      <c r="G104" s="241">
        <f>G105</f>
        <v>4300</v>
      </c>
      <c r="H104" s="233"/>
    </row>
    <row r="105" spans="1:8" ht="39" x14ac:dyDescent="0.25">
      <c r="A105" s="243" t="s">
        <v>24</v>
      </c>
      <c r="B105" s="238" t="s">
        <v>536</v>
      </c>
      <c r="C105" s="238" t="s">
        <v>510</v>
      </c>
      <c r="D105" s="238" t="s">
        <v>515</v>
      </c>
      <c r="E105" s="238" t="s">
        <v>57</v>
      </c>
      <c r="F105" s="238" t="s">
        <v>25</v>
      </c>
      <c r="G105" s="241">
        <f>G106</f>
        <v>4300</v>
      </c>
      <c r="H105" s="233"/>
    </row>
    <row r="106" spans="1:8" ht="22.9" customHeight="1" x14ac:dyDescent="0.25">
      <c r="A106" s="37" t="s">
        <v>26</v>
      </c>
      <c r="B106" s="238" t="s">
        <v>536</v>
      </c>
      <c r="C106" s="238" t="s">
        <v>510</v>
      </c>
      <c r="D106" s="238" t="s">
        <v>515</v>
      </c>
      <c r="E106" s="238" t="s">
        <v>540</v>
      </c>
      <c r="F106" s="238" t="s">
        <v>27</v>
      </c>
      <c r="G106" s="241">
        <f>3770+530</f>
        <v>4300</v>
      </c>
      <c r="H106" s="233"/>
    </row>
    <row r="107" spans="1:8" ht="22.9" customHeight="1" x14ac:dyDescent="0.25">
      <c r="A107" s="37" t="s">
        <v>38</v>
      </c>
      <c r="B107" s="238" t="s">
        <v>536</v>
      </c>
      <c r="C107" s="238" t="s">
        <v>510</v>
      </c>
      <c r="D107" s="238" t="s">
        <v>515</v>
      </c>
      <c r="E107" s="238" t="s">
        <v>58</v>
      </c>
      <c r="F107" s="238"/>
      <c r="G107" s="241">
        <f>G108+G110</f>
        <v>825.2</v>
      </c>
      <c r="H107" s="233"/>
    </row>
    <row r="108" spans="1:8" x14ac:dyDescent="0.25">
      <c r="A108" s="53" t="s">
        <v>40</v>
      </c>
      <c r="B108" s="238" t="s">
        <v>536</v>
      </c>
      <c r="C108" s="238" t="s">
        <v>510</v>
      </c>
      <c r="D108" s="238" t="s">
        <v>515</v>
      </c>
      <c r="E108" s="238" t="s">
        <v>58</v>
      </c>
      <c r="F108" s="238" t="s">
        <v>41</v>
      </c>
      <c r="G108" s="241">
        <v>783</v>
      </c>
      <c r="H108" s="233"/>
    </row>
    <row r="109" spans="1:8" x14ac:dyDescent="0.25">
      <c r="A109" s="53" t="s">
        <v>42</v>
      </c>
      <c r="B109" s="238" t="s">
        <v>536</v>
      </c>
      <c r="C109" s="238" t="s">
        <v>510</v>
      </c>
      <c r="D109" s="238" t="s">
        <v>515</v>
      </c>
      <c r="E109" s="238" t="s">
        <v>58</v>
      </c>
      <c r="F109" s="238" t="s">
        <v>43</v>
      </c>
      <c r="G109" s="241">
        <v>783</v>
      </c>
      <c r="H109" s="233"/>
    </row>
    <row r="110" spans="1:8" x14ac:dyDescent="0.25">
      <c r="A110" s="240" t="s">
        <v>44</v>
      </c>
      <c r="B110" s="238" t="s">
        <v>536</v>
      </c>
      <c r="C110" s="238" t="s">
        <v>510</v>
      </c>
      <c r="D110" s="238" t="s">
        <v>515</v>
      </c>
      <c r="E110" s="238" t="s">
        <v>58</v>
      </c>
      <c r="F110" s="238" t="s">
        <v>45</v>
      </c>
      <c r="G110" s="241">
        <v>42.2</v>
      </c>
      <c r="H110" s="233"/>
    </row>
    <row r="111" spans="1:8" x14ac:dyDescent="0.25">
      <c r="A111" s="240" t="s">
        <v>513</v>
      </c>
      <c r="B111" s="238" t="s">
        <v>536</v>
      </c>
      <c r="C111" s="238" t="s">
        <v>510</v>
      </c>
      <c r="D111" s="238" t="s">
        <v>515</v>
      </c>
      <c r="E111" s="238" t="s">
        <v>58</v>
      </c>
      <c r="F111" s="238" t="s">
        <v>47</v>
      </c>
      <c r="G111" s="241">
        <v>42.2</v>
      </c>
      <c r="H111" s="233"/>
    </row>
    <row r="112" spans="1:8" ht="39" x14ac:dyDescent="0.25">
      <c r="A112" s="44" t="s">
        <v>59</v>
      </c>
      <c r="B112" s="238" t="s">
        <v>536</v>
      </c>
      <c r="C112" s="238" t="s">
        <v>510</v>
      </c>
      <c r="D112" s="238" t="s">
        <v>515</v>
      </c>
      <c r="E112" s="238" t="s">
        <v>60</v>
      </c>
      <c r="F112" s="238"/>
      <c r="G112" s="241">
        <f>G113+G115</f>
        <v>979.7</v>
      </c>
      <c r="H112" s="233"/>
    </row>
    <row r="113" spans="1:8" ht="39" x14ac:dyDescent="0.25">
      <c r="A113" s="243" t="s">
        <v>24</v>
      </c>
      <c r="B113" s="238" t="s">
        <v>536</v>
      </c>
      <c r="C113" s="238" t="s">
        <v>510</v>
      </c>
      <c r="D113" s="238" t="s">
        <v>515</v>
      </c>
      <c r="E113" s="238" t="s">
        <v>60</v>
      </c>
      <c r="F113" s="238" t="s">
        <v>25</v>
      </c>
      <c r="G113" s="241">
        <v>626</v>
      </c>
      <c r="H113" s="233"/>
    </row>
    <row r="114" spans="1:8" ht="15.75" customHeight="1" x14ac:dyDescent="0.25">
      <c r="A114" s="37" t="s">
        <v>26</v>
      </c>
      <c r="B114" s="238" t="s">
        <v>536</v>
      </c>
      <c r="C114" s="238" t="s">
        <v>510</v>
      </c>
      <c r="D114" s="238" t="s">
        <v>515</v>
      </c>
      <c r="E114" s="238" t="s">
        <v>60</v>
      </c>
      <c r="F114" s="238" t="s">
        <v>27</v>
      </c>
      <c r="G114" s="241">
        <v>626</v>
      </c>
      <c r="H114" s="233"/>
    </row>
    <row r="115" spans="1:8" x14ac:dyDescent="0.25">
      <c r="A115" s="53" t="s">
        <v>40</v>
      </c>
      <c r="B115" s="238" t="s">
        <v>536</v>
      </c>
      <c r="C115" s="238" t="s">
        <v>510</v>
      </c>
      <c r="D115" s="238" t="s">
        <v>515</v>
      </c>
      <c r="E115" s="238" t="s">
        <v>60</v>
      </c>
      <c r="F115" s="238" t="s">
        <v>41</v>
      </c>
      <c r="G115" s="241">
        <v>353.7</v>
      </c>
      <c r="H115" s="233"/>
    </row>
    <row r="116" spans="1:8" x14ac:dyDescent="0.25">
      <c r="A116" s="53" t="s">
        <v>42</v>
      </c>
      <c r="B116" s="238" t="s">
        <v>536</v>
      </c>
      <c r="C116" s="238" t="s">
        <v>510</v>
      </c>
      <c r="D116" s="238" t="s">
        <v>515</v>
      </c>
      <c r="E116" s="238" t="s">
        <v>60</v>
      </c>
      <c r="F116" s="238" t="s">
        <v>43</v>
      </c>
      <c r="G116" s="241">
        <v>353.7</v>
      </c>
      <c r="H116" s="233"/>
    </row>
    <row r="117" spans="1:8" ht="39" x14ac:dyDescent="0.25">
      <c r="A117" s="44" t="s">
        <v>62</v>
      </c>
      <c r="B117" s="238" t="s">
        <v>536</v>
      </c>
      <c r="C117" s="238" t="s">
        <v>510</v>
      </c>
      <c r="D117" s="238" t="s">
        <v>515</v>
      </c>
      <c r="E117" s="238" t="s">
        <v>541</v>
      </c>
      <c r="F117" s="238"/>
      <c r="G117" s="241">
        <f>G118+G120</f>
        <v>203.7</v>
      </c>
      <c r="H117" s="233"/>
    </row>
    <row r="118" spans="1:8" ht="36.950000000000003" customHeight="1" x14ac:dyDescent="0.25">
      <c r="A118" s="243" t="s">
        <v>24</v>
      </c>
      <c r="B118" s="238" t="s">
        <v>536</v>
      </c>
      <c r="C118" s="238" t="s">
        <v>510</v>
      </c>
      <c r="D118" s="238" t="s">
        <v>515</v>
      </c>
      <c r="E118" s="238" t="s">
        <v>63</v>
      </c>
      <c r="F118" s="238" t="s">
        <v>25</v>
      </c>
      <c r="G118" s="241">
        <v>195</v>
      </c>
      <c r="H118" s="233"/>
    </row>
    <row r="119" spans="1:8" ht="18.600000000000001" customHeight="1" x14ac:dyDescent="0.25">
      <c r="A119" s="37" t="s">
        <v>26</v>
      </c>
      <c r="B119" s="238" t="s">
        <v>536</v>
      </c>
      <c r="C119" s="238" t="s">
        <v>510</v>
      </c>
      <c r="D119" s="238" t="s">
        <v>515</v>
      </c>
      <c r="E119" s="238" t="s">
        <v>63</v>
      </c>
      <c r="F119" s="238" t="s">
        <v>27</v>
      </c>
      <c r="G119" s="241">
        <v>195</v>
      </c>
      <c r="H119" s="233"/>
    </row>
    <row r="120" spans="1:8" x14ac:dyDescent="0.25">
      <c r="A120" s="53" t="s">
        <v>98</v>
      </c>
      <c r="B120" s="238" t="s">
        <v>536</v>
      </c>
      <c r="C120" s="238" t="s">
        <v>510</v>
      </c>
      <c r="D120" s="238" t="s">
        <v>515</v>
      </c>
      <c r="E120" s="238" t="s">
        <v>63</v>
      </c>
      <c r="F120" s="238" t="s">
        <v>41</v>
      </c>
      <c r="G120" s="241">
        <v>8.6999999999999993</v>
      </c>
      <c r="H120" s="233"/>
    </row>
    <row r="121" spans="1:8" x14ac:dyDescent="0.25">
      <c r="A121" s="53" t="s">
        <v>42</v>
      </c>
      <c r="B121" s="238" t="s">
        <v>536</v>
      </c>
      <c r="C121" s="238" t="s">
        <v>510</v>
      </c>
      <c r="D121" s="238" t="s">
        <v>515</v>
      </c>
      <c r="E121" s="238" t="s">
        <v>63</v>
      </c>
      <c r="F121" s="238" t="s">
        <v>43</v>
      </c>
      <c r="G121" s="241">
        <v>8.6999999999999993</v>
      </c>
      <c r="H121" s="233"/>
    </row>
    <row r="122" spans="1:8" ht="51.75" x14ac:dyDescent="0.25">
      <c r="A122" s="44" t="s">
        <v>64</v>
      </c>
      <c r="B122" s="238" t="s">
        <v>536</v>
      </c>
      <c r="C122" s="238" t="s">
        <v>510</v>
      </c>
      <c r="D122" s="238" t="s">
        <v>515</v>
      </c>
      <c r="E122" s="238" t="s">
        <v>65</v>
      </c>
      <c r="F122" s="238"/>
      <c r="G122" s="241">
        <f>G123</f>
        <v>202.2</v>
      </c>
      <c r="H122" s="233"/>
    </row>
    <row r="123" spans="1:8" ht="39" x14ac:dyDescent="0.25">
      <c r="A123" s="243" t="s">
        <v>24</v>
      </c>
      <c r="B123" s="238" t="s">
        <v>536</v>
      </c>
      <c r="C123" s="238" t="s">
        <v>510</v>
      </c>
      <c r="D123" s="238" t="s">
        <v>515</v>
      </c>
      <c r="E123" s="238" t="s">
        <v>65</v>
      </c>
      <c r="F123" s="238" t="s">
        <v>25</v>
      </c>
      <c r="G123" s="241">
        <v>202.2</v>
      </c>
      <c r="H123" s="233"/>
    </row>
    <row r="124" spans="1:8" ht="19.350000000000001" customHeight="1" x14ac:dyDescent="0.25">
      <c r="A124" s="37" t="s">
        <v>26</v>
      </c>
      <c r="B124" s="238" t="s">
        <v>536</v>
      </c>
      <c r="C124" s="238" t="s">
        <v>510</v>
      </c>
      <c r="D124" s="238" t="s">
        <v>515</v>
      </c>
      <c r="E124" s="238" t="s">
        <v>65</v>
      </c>
      <c r="F124" s="238" t="s">
        <v>27</v>
      </c>
      <c r="G124" s="241">
        <v>202.2</v>
      </c>
      <c r="H124" s="233"/>
    </row>
    <row r="125" spans="1:8" ht="45.2" customHeight="1" x14ac:dyDescent="0.25">
      <c r="A125" s="44" t="s">
        <v>66</v>
      </c>
      <c r="B125" s="238" t="s">
        <v>536</v>
      </c>
      <c r="C125" s="238" t="s">
        <v>510</v>
      </c>
      <c r="D125" s="238" t="s">
        <v>515</v>
      </c>
      <c r="E125" s="238" t="s">
        <v>67</v>
      </c>
      <c r="F125" s="238"/>
      <c r="G125" s="241">
        <f>G126</f>
        <v>29.2</v>
      </c>
      <c r="H125" s="233"/>
    </row>
    <row r="126" spans="1:8" x14ac:dyDescent="0.25">
      <c r="A126" s="53" t="s">
        <v>98</v>
      </c>
      <c r="B126" s="238" t="s">
        <v>536</v>
      </c>
      <c r="C126" s="238" t="s">
        <v>510</v>
      </c>
      <c r="D126" s="238" t="s">
        <v>515</v>
      </c>
      <c r="E126" s="238" t="s">
        <v>67</v>
      </c>
      <c r="F126" s="238" t="s">
        <v>41</v>
      </c>
      <c r="G126" s="241">
        <v>29.2</v>
      </c>
      <c r="H126" s="233"/>
    </row>
    <row r="127" spans="1:8" x14ac:dyDescent="0.25">
      <c r="A127" s="53" t="s">
        <v>42</v>
      </c>
      <c r="B127" s="238" t="s">
        <v>536</v>
      </c>
      <c r="C127" s="238" t="s">
        <v>510</v>
      </c>
      <c r="D127" s="238" t="s">
        <v>515</v>
      </c>
      <c r="E127" s="238" t="s">
        <v>67</v>
      </c>
      <c r="F127" s="238" t="s">
        <v>43</v>
      </c>
      <c r="G127" s="241">
        <v>29.2</v>
      </c>
      <c r="H127" s="233"/>
    </row>
    <row r="128" spans="1:8" ht="39" x14ac:dyDescent="0.25">
      <c r="A128" s="44" t="s">
        <v>68</v>
      </c>
      <c r="B128" s="238" t="s">
        <v>536</v>
      </c>
      <c r="C128" s="238" t="s">
        <v>510</v>
      </c>
      <c r="D128" s="238" t="s">
        <v>515</v>
      </c>
      <c r="E128" s="238" t="s">
        <v>69</v>
      </c>
      <c r="F128" s="238"/>
      <c r="G128" s="241">
        <f>G129</f>
        <v>24.9</v>
      </c>
      <c r="H128" s="233"/>
    </row>
    <row r="129" spans="1:8" x14ac:dyDescent="0.25">
      <c r="A129" s="53" t="s">
        <v>40</v>
      </c>
      <c r="B129" s="238" t="s">
        <v>536</v>
      </c>
      <c r="C129" s="238" t="s">
        <v>510</v>
      </c>
      <c r="D129" s="238" t="s">
        <v>515</v>
      </c>
      <c r="E129" s="238" t="s">
        <v>69</v>
      </c>
      <c r="F129" s="238" t="s">
        <v>41</v>
      </c>
      <c r="G129" s="241">
        <v>24.9</v>
      </c>
      <c r="H129" s="233"/>
    </row>
    <row r="130" spans="1:8" x14ac:dyDescent="0.25">
      <c r="A130" s="53" t="s">
        <v>99</v>
      </c>
      <c r="B130" s="238" t="s">
        <v>536</v>
      </c>
      <c r="C130" s="238" t="s">
        <v>510</v>
      </c>
      <c r="D130" s="238" t="s">
        <v>515</v>
      </c>
      <c r="E130" s="238" t="s">
        <v>69</v>
      </c>
      <c r="F130" s="238" t="s">
        <v>43</v>
      </c>
      <c r="G130" s="241">
        <v>24.9</v>
      </c>
      <c r="H130" s="233"/>
    </row>
    <row r="131" spans="1:8" x14ac:dyDescent="0.25">
      <c r="A131" s="236" t="s">
        <v>74</v>
      </c>
      <c r="B131" s="237" t="s">
        <v>536</v>
      </c>
      <c r="C131" s="237" t="s">
        <v>510</v>
      </c>
      <c r="D131" s="237" t="s">
        <v>533</v>
      </c>
      <c r="E131" s="237"/>
      <c r="F131" s="238"/>
      <c r="G131" s="239">
        <v>12.9</v>
      </c>
      <c r="H131" s="233"/>
    </row>
    <row r="132" spans="1:8" ht="24.75" x14ac:dyDescent="0.25">
      <c r="A132" s="55" t="s">
        <v>78</v>
      </c>
      <c r="B132" s="238" t="s">
        <v>536</v>
      </c>
      <c r="C132" s="238" t="s">
        <v>510</v>
      </c>
      <c r="D132" s="238" t="s">
        <v>533</v>
      </c>
      <c r="E132" s="238" t="s">
        <v>542</v>
      </c>
      <c r="F132" s="238"/>
      <c r="G132" s="241">
        <v>12.9</v>
      </c>
      <c r="H132" s="233"/>
    </row>
    <row r="133" spans="1:8" ht="24.75" x14ac:dyDescent="0.25">
      <c r="A133" s="55" t="s">
        <v>80</v>
      </c>
      <c r="B133" s="238" t="s">
        <v>536</v>
      </c>
      <c r="C133" s="238" t="s">
        <v>510</v>
      </c>
      <c r="D133" s="238" t="s">
        <v>533</v>
      </c>
      <c r="E133" s="238" t="s">
        <v>543</v>
      </c>
      <c r="F133" s="238"/>
      <c r="G133" s="241">
        <f>G134</f>
        <v>12.9</v>
      </c>
      <c r="H133" s="233"/>
    </row>
    <row r="134" spans="1:8" x14ac:dyDescent="0.25">
      <c r="A134" s="53" t="s">
        <v>40</v>
      </c>
      <c r="B134" s="238" t="s">
        <v>536</v>
      </c>
      <c r="C134" s="238" t="s">
        <v>510</v>
      </c>
      <c r="D134" s="238" t="s">
        <v>533</v>
      </c>
      <c r="E134" s="238" t="s">
        <v>543</v>
      </c>
      <c r="F134" s="238" t="s">
        <v>41</v>
      </c>
      <c r="G134" s="241">
        <v>12.9</v>
      </c>
      <c r="H134" s="233"/>
    </row>
    <row r="135" spans="1:8" x14ac:dyDescent="0.25">
      <c r="A135" s="53" t="s">
        <v>42</v>
      </c>
      <c r="B135" s="238" t="s">
        <v>536</v>
      </c>
      <c r="C135" s="238" t="s">
        <v>510</v>
      </c>
      <c r="D135" s="238" t="s">
        <v>533</v>
      </c>
      <c r="E135" s="238" t="s">
        <v>543</v>
      </c>
      <c r="F135" s="238" t="s">
        <v>43</v>
      </c>
      <c r="G135" s="241">
        <v>12.9</v>
      </c>
      <c r="H135" s="233"/>
    </row>
    <row r="136" spans="1:8" s="246" customFormat="1" ht="26.25" x14ac:dyDescent="0.25">
      <c r="A136" s="236" t="s">
        <v>82</v>
      </c>
      <c r="B136" s="237" t="s">
        <v>536</v>
      </c>
      <c r="C136" s="237" t="s">
        <v>510</v>
      </c>
      <c r="D136" s="237" t="s">
        <v>544</v>
      </c>
      <c r="E136" s="237"/>
      <c r="F136" s="237"/>
      <c r="G136" s="239">
        <f>G138</f>
        <v>343</v>
      </c>
      <c r="H136" s="233"/>
    </row>
    <row r="137" spans="1:8" s="246" customFormat="1" x14ac:dyDescent="0.25">
      <c r="A137" s="53" t="s">
        <v>51</v>
      </c>
      <c r="B137" s="238" t="s">
        <v>536</v>
      </c>
      <c r="C137" s="238" t="s">
        <v>510</v>
      </c>
      <c r="D137" s="238" t="s">
        <v>544</v>
      </c>
      <c r="E137" s="238" t="s">
        <v>52</v>
      </c>
      <c r="F137" s="237"/>
      <c r="G137" s="239">
        <f>G138</f>
        <v>343</v>
      </c>
      <c r="H137" s="233"/>
    </row>
    <row r="138" spans="1:8" x14ac:dyDescent="0.25">
      <c r="A138" s="53" t="s">
        <v>22</v>
      </c>
      <c r="B138" s="238" t="s">
        <v>536</v>
      </c>
      <c r="C138" s="238" t="s">
        <v>510</v>
      </c>
      <c r="D138" s="238" t="s">
        <v>544</v>
      </c>
      <c r="E138" s="238" t="s">
        <v>57</v>
      </c>
      <c r="F138" s="238"/>
      <c r="G138" s="241">
        <f>G139</f>
        <v>343</v>
      </c>
      <c r="H138" s="233"/>
    </row>
    <row r="139" spans="1:8" ht="40.35" customHeight="1" x14ac:dyDescent="0.25">
      <c r="A139" s="243" t="s">
        <v>24</v>
      </c>
      <c r="B139" s="238" t="s">
        <v>536</v>
      </c>
      <c r="C139" s="238" t="s">
        <v>510</v>
      </c>
      <c r="D139" s="238" t="s">
        <v>544</v>
      </c>
      <c r="E139" s="238" t="s">
        <v>57</v>
      </c>
      <c r="F139" s="238" t="s">
        <v>25</v>
      </c>
      <c r="G139" s="241">
        <f>G140</f>
        <v>343</v>
      </c>
      <c r="H139" s="233"/>
    </row>
    <row r="140" spans="1:8" x14ac:dyDescent="0.25">
      <c r="A140" s="37" t="s">
        <v>26</v>
      </c>
      <c r="B140" s="238" t="s">
        <v>536</v>
      </c>
      <c r="C140" s="238" t="s">
        <v>510</v>
      </c>
      <c r="D140" s="238" t="s">
        <v>544</v>
      </c>
      <c r="E140" s="238" t="s">
        <v>57</v>
      </c>
      <c r="F140" s="238" t="s">
        <v>27</v>
      </c>
      <c r="G140" s="241">
        <f>300+43</f>
        <v>343</v>
      </c>
      <c r="H140" s="233"/>
    </row>
    <row r="141" spans="1:8" s="246" customFormat="1" x14ac:dyDescent="0.25">
      <c r="A141" s="242" t="s">
        <v>87</v>
      </c>
      <c r="B141" s="237" t="s">
        <v>536</v>
      </c>
      <c r="C141" s="237" t="s">
        <v>510</v>
      </c>
      <c r="D141" s="237" t="s">
        <v>504</v>
      </c>
      <c r="E141" s="237"/>
      <c r="F141" s="237"/>
      <c r="G141" s="239">
        <f>G142</f>
        <v>13</v>
      </c>
      <c r="H141" s="245"/>
    </row>
    <row r="142" spans="1:8" s="258" customFormat="1" x14ac:dyDescent="0.25">
      <c r="A142" s="134" t="s">
        <v>89</v>
      </c>
      <c r="B142" s="238" t="s">
        <v>536</v>
      </c>
      <c r="C142" s="238" t="s">
        <v>510</v>
      </c>
      <c r="D142" s="238" t="s">
        <v>504</v>
      </c>
      <c r="E142" s="238" t="s">
        <v>90</v>
      </c>
      <c r="F142" s="238"/>
      <c r="G142" s="241">
        <v>13</v>
      </c>
      <c r="H142" s="257"/>
    </row>
    <row r="143" spans="1:8" s="258" customFormat="1" x14ac:dyDescent="0.25">
      <c r="A143" s="37" t="s">
        <v>38</v>
      </c>
      <c r="B143" s="238" t="s">
        <v>536</v>
      </c>
      <c r="C143" s="238" t="s">
        <v>510</v>
      </c>
      <c r="D143" s="238" t="s">
        <v>504</v>
      </c>
      <c r="E143" s="238" t="s">
        <v>91</v>
      </c>
      <c r="F143" s="238"/>
      <c r="G143" s="241">
        <v>13</v>
      </c>
      <c r="H143" s="257"/>
    </row>
    <row r="144" spans="1:8" s="258" customFormat="1" x14ac:dyDescent="0.25">
      <c r="A144" s="53" t="s">
        <v>40</v>
      </c>
      <c r="B144" s="238" t="s">
        <v>536</v>
      </c>
      <c r="C144" s="238" t="s">
        <v>510</v>
      </c>
      <c r="D144" s="238" t="s">
        <v>504</v>
      </c>
      <c r="E144" s="238" t="s">
        <v>91</v>
      </c>
      <c r="F144" s="238" t="s">
        <v>41</v>
      </c>
      <c r="G144" s="241">
        <f>G145</f>
        <v>13</v>
      </c>
      <c r="H144" s="257"/>
    </row>
    <row r="145" spans="1:8" s="258" customFormat="1" x14ac:dyDescent="0.25">
      <c r="A145" s="53" t="s">
        <v>42</v>
      </c>
      <c r="B145" s="238" t="s">
        <v>536</v>
      </c>
      <c r="C145" s="238" t="s">
        <v>510</v>
      </c>
      <c r="D145" s="238" t="s">
        <v>504</v>
      </c>
      <c r="E145" s="238" t="s">
        <v>91</v>
      </c>
      <c r="F145" s="238" t="s">
        <v>43</v>
      </c>
      <c r="G145" s="241">
        <v>13</v>
      </c>
      <c r="H145" s="257"/>
    </row>
    <row r="146" spans="1:8" s="235" customFormat="1" x14ac:dyDescent="0.25">
      <c r="A146" s="236" t="s">
        <v>100</v>
      </c>
      <c r="B146" s="237" t="s">
        <v>536</v>
      </c>
      <c r="C146" s="237" t="s">
        <v>510</v>
      </c>
      <c r="D146" s="237" t="s">
        <v>532</v>
      </c>
      <c r="E146" s="237"/>
      <c r="F146" s="237"/>
      <c r="G146" s="239">
        <f>G150</f>
        <v>400</v>
      </c>
      <c r="H146" s="259"/>
    </row>
    <row r="147" spans="1:8" s="235" customFormat="1" x14ac:dyDescent="0.25">
      <c r="A147" s="53" t="s">
        <v>100</v>
      </c>
      <c r="B147" s="238" t="s">
        <v>536</v>
      </c>
      <c r="C147" s="238" t="s">
        <v>510</v>
      </c>
      <c r="D147" s="238" t="s">
        <v>532</v>
      </c>
      <c r="E147" s="238" t="s">
        <v>102</v>
      </c>
      <c r="F147" s="238"/>
      <c r="G147" s="241">
        <f>G149</f>
        <v>400</v>
      </c>
      <c r="H147" s="259"/>
    </row>
    <row r="148" spans="1:8" s="235" customFormat="1" x14ac:dyDescent="0.25">
      <c r="A148" s="53" t="s">
        <v>103</v>
      </c>
      <c r="B148" s="238" t="s">
        <v>536</v>
      </c>
      <c r="C148" s="238" t="s">
        <v>510</v>
      </c>
      <c r="D148" s="238" t="s">
        <v>532</v>
      </c>
      <c r="E148" s="238" t="s">
        <v>545</v>
      </c>
      <c r="F148" s="238"/>
      <c r="G148" s="241">
        <f>G149</f>
        <v>400</v>
      </c>
      <c r="H148" s="259"/>
    </row>
    <row r="149" spans="1:8" s="235" customFormat="1" x14ac:dyDescent="0.25">
      <c r="A149" s="53" t="s">
        <v>44</v>
      </c>
      <c r="B149" s="238" t="s">
        <v>536</v>
      </c>
      <c r="C149" s="238" t="s">
        <v>510</v>
      </c>
      <c r="D149" s="238" t="s">
        <v>532</v>
      </c>
      <c r="E149" s="238" t="s">
        <v>545</v>
      </c>
      <c r="F149" s="238" t="s">
        <v>45</v>
      </c>
      <c r="G149" s="241">
        <f>G150</f>
        <v>400</v>
      </c>
      <c r="H149" s="259"/>
    </row>
    <row r="150" spans="1:8" x14ac:dyDescent="0.25">
      <c r="A150" s="53" t="s">
        <v>105</v>
      </c>
      <c r="B150" s="238" t="s">
        <v>536</v>
      </c>
      <c r="C150" s="238" t="s">
        <v>510</v>
      </c>
      <c r="D150" s="238" t="s">
        <v>532</v>
      </c>
      <c r="E150" s="238" t="s">
        <v>545</v>
      </c>
      <c r="F150" s="238" t="s">
        <v>106</v>
      </c>
      <c r="G150" s="241">
        <v>400</v>
      </c>
      <c r="H150" s="233"/>
    </row>
    <row r="151" spans="1:8" s="235" customFormat="1" x14ac:dyDescent="0.25">
      <c r="A151" s="236" t="s">
        <v>107</v>
      </c>
      <c r="B151" s="237" t="s">
        <v>536</v>
      </c>
      <c r="C151" s="237" t="s">
        <v>510</v>
      </c>
      <c r="D151" s="237" t="s">
        <v>546</v>
      </c>
      <c r="E151" s="237"/>
      <c r="F151" s="237"/>
      <c r="G151" s="239">
        <f>G152+G170</f>
        <v>1453.2</v>
      </c>
      <c r="H151" s="233"/>
    </row>
    <row r="152" spans="1:8" s="235" customFormat="1" x14ac:dyDescent="0.25">
      <c r="A152" s="260" t="s">
        <v>109</v>
      </c>
      <c r="B152" s="238" t="s">
        <v>536</v>
      </c>
      <c r="C152" s="238" t="s">
        <v>510</v>
      </c>
      <c r="D152" s="238" t="s">
        <v>546</v>
      </c>
      <c r="E152" s="238" t="s">
        <v>110</v>
      </c>
      <c r="F152" s="237"/>
      <c r="G152" s="241">
        <f>G153+G158+G161+G164+G167</f>
        <v>1359.2</v>
      </c>
      <c r="H152" s="233"/>
    </row>
    <row r="153" spans="1:8" s="261" customFormat="1" ht="26.25" x14ac:dyDescent="0.25">
      <c r="A153" s="53" t="s">
        <v>111</v>
      </c>
      <c r="B153" s="238" t="s">
        <v>536</v>
      </c>
      <c r="C153" s="238" t="s">
        <v>510</v>
      </c>
      <c r="D153" s="238" t="s">
        <v>546</v>
      </c>
      <c r="E153" s="238" t="s">
        <v>112</v>
      </c>
      <c r="F153" s="238"/>
      <c r="G153" s="241">
        <v>523</v>
      </c>
      <c r="H153" s="233"/>
    </row>
    <row r="154" spans="1:8" s="261" customFormat="1" x14ac:dyDescent="0.25">
      <c r="A154" s="53" t="s">
        <v>40</v>
      </c>
      <c r="B154" s="238" t="s">
        <v>536</v>
      </c>
      <c r="C154" s="238" t="s">
        <v>510</v>
      </c>
      <c r="D154" s="238" t="s">
        <v>546</v>
      </c>
      <c r="E154" s="238" t="s">
        <v>112</v>
      </c>
      <c r="F154" s="238" t="s">
        <v>41</v>
      </c>
      <c r="G154" s="241">
        <f>508</f>
        <v>508</v>
      </c>
      <c r="H154" s="233"/>
    </row>
    <row r="155" spans="1:8" s="258" customFormat="1" x14ac:dyDescent="0.25">
      <c r="A155" s="53" t="s">
        <v>42</v>
      </c>
      <c r="B155" s="238" t="s">
        <v>536</v>
      </c>
      <c r="C155" s="238" t="s">
        <v>510</v>
      </c>
      <c r="D155" s="238" t="s">
        <v>546</v>
      </c>
      <c r="E155" s="238" t="s">
        <v>112</v>
      </c>
      <c r="F155" s="238" t="s">
        <v>43</v>
      </c>
      <c r="G155" s="241">
        <v>508</v>
      </c>
      <c r="H155" s="233"/>
    </row>
    <row r="156" spans="1:8" s="258" customFormat="1" x14ac:dyDescent="0.25">
      <c r="A156" s="240" t="s">
        <v>44</v>
      </c>
      <c r="B156" s="238" t="s">
        <v>536</v>
      </c>
      <c r="C156" s="238" t="s">
        <v>510</v>
      </c>
      <c r="D156" s="238" t="s">
        <v>546</v>
      </c>
      <c r="E156" s="238" t="s">
        <v>112</v>
      </c>
      <c r="F156" s="238" t="s">
        <v>45</v>
      </c>
      <c r="G156" s="241">
        <v>15</v>
      </c>
      <c r="H156" s="233"/>
    </row>
    <row r="157" spans="1:8" s="258" customFormat="1" x14ac:dyDescent="0.25">
      <c r="A157" s="240" t="s">
        <v>513</v>
      </c>
      <c r="B157" s="238" t="s">
        <v>536</v>
      </c>
      <c r="C157" s="238" t="s">
        <v>510</v>
      </c>
      <c r="D157" s="238" t="s">
        <v>546</v>
      </c>
      <c r="E157" s="238" t="s">
        <v>112</v>
      </c>
      <c r="F157" s="238" t="s">
        <v>47</v>
      </c>
      <c r="G157" s="241">
        <v>15</v>
      </c>
      <c r="H157" s="233"/>
    </row>
    <row r="158" spans="1:8" s="258" customFormat="1" ht="25.35" customHeight="1" x14ac:dyDescent="0.25">
      <c r="A158" s="53" t="s">
        <v>113</v>
      </c>
      <c r="B158" s="238" t="s">
        <v>536</v>
      </c>
      <c r="C158" s="238" t="s">
        <v>510</v>
      </c>
      <c r="D158" s="238" t="s">
        <v>546</v>
      </c>
      <c r="E158" s="238" t="s">
        <v>114</v>
      </c>
      <c r="F158" s="238"/>
      <c r="G158" s="241">
        <v>40</v>
      </c>
      <c r="H158" s="233"/>
    </row>
    <row r="159" spans="1:8" s="258" customFormat="1" ht="26.25" x14ac:dyDescent="0.25">
      <c r="A159" s="53" t="s">
        <v>115</v>
      </c>
      <c r="B159" s="238" t="s">
        <v>536</v>
      </c>
      <c r="C159" s="238" t="s">
        <v>510</v>
      </c>
      <c r="D159" s="238" t="s">
        <v>546</v>
      </c>
      <c r="E159" s="238" t="s">
        <v>114</v>
      </c>
      <c r="F159" s="238" t="s">
        <v>116</v>
      </c>
      <c r="G159" s="241">
        <v>40</v>
      </c>
      <c r="H159" s="233"/>
    </row>
    <row r="160" spans="1:8" s="258" customFormat="1" ht="26.25" x14ac:dyDescent="0.25">
      <c r="A160" s="53" t="s">
        <v>117</v>
      </c>
      <c r="B160" s="238" t="s">
        <v>536</v>
      </c>
      <c r="C160" s="238" t="s">
        <v>510</v>
      </c>
      <c r="D160" s="238" t="s">
        <v>546</v>
      </c>
      <c r="E160" s="238" t="s">
        <v>114</v>
      </c>
      <c r="F160" s="238" t="s">
        <v>118</v>
      </c>
      <c r="G160" s="241">
        <v>40</v>
      </c>
      <c r="H160" s="233"/>
    </row>
    <row r="161" spans="1:8" s="258" customFormat="1" ht="26.25" x14ac:dyDescent="0.25">
      <c r="A161" s="53" t="s">
        <v>119</v>
      </c>
      <c r="B161" s="238" t="s">
        <v>536</v>
      </c>
      <c r="C161" s="238" t="s">
        <v>510</v>
      </c>
      <c r="D161" s="238" t="s">
        <v>546</v>
      </c>
      <c r="E161" s="238" t="s">
        <v>547</v>
      </c>
      <c r="F161" s="238"/>
      <c r="G161" s="241">
        <v>43.2</v>
      </c>
      <c r="H161" s="233"/>
    </row>
    <row r="162" spans="1:8" s="258" customFormat="1" ht="26.25" x14ac:dyDescent="0.25">
      <c r="A162" s="53" t="s">
        <v>115</v>
      </c>
      <c r="B162" s="238" t="s">
        <v>536</v>
      </c>
      <c r="C162" s="238" t="s">
        <v>510</v>
      </c>
      <c r="D162" s="238" t="s">
        <v>546</v>
      </c>
      <c r="E162" s="238" t="s">
        <v>547</v>
      </c>
      <c r="F162" s="238" t="s">
        <v>116</v>
      </c>
      <c r="G162" s="241">
        <v>43.2</v>
      </c>
      <c r="H162" s="233"/>
    </row>
    <row r="163" spans="1:8" s="258" customFormat="1" ht="26.25" x14ac:dyDescent="0.25">
      <c r="A163" s="53" t="s">
        <v>117</v>
      </c>
      <c r="B163" s="238" t="s">
        <v>536</v>
      </c>
      <c r="C163" s="238" t="s">
        <v>510</v>
      </c>
      <c r="D163" s="238" t="s">
        <v>546</v>
      </c>
      <c r="E163" s="238" t="s">
        <v>547</v>
      </c>
      <c r="F163" s="238" t="s">
        <v>118</v>
      </c>
      <c r="G163" s="241">
        <v>43.2</v>
      </c>
      <c r="H163" s="233"/>
    </row>
    <row r="164" spans="1:8" s="258" customFormat="1" ht="26.25" x14ac:dyDescent="0.25">
      <c r="A164" s="53" t="s">
        <v>121</v>
      </c>
      <c r="B164" s="238" t="s">
        <v>536</v>
      </c>
      <c r="C164" s="238" t="s">
        <v>510</v>
      </c>
      <c r="D164" s="238" t="s">
        <v>546</v>
      </c>
      <c r="E164" s="238" t="s">
        <v>548</v>
      </c>
      <c r="F164" s="238"/>
      <c r="G164" s="241">
        <v>90</v>
      </c>
      <c r="H164" s="233"/>
    </row>
    <row r="165" spans="1:8" s="258" customFormat="1" x14ac:dyDescent="0.25">
      <c r="A165" s="53" t="s">
        <v>40</v>
      </c>
      <c r="B165" s="238" t="s">
        <v>536</v>
      </c>
      <c r="C165" s="238" t="s">
        <v>510</v>
      </c>
      <c r="D165" s="238" t="s">
        <v>546</v>
      </c>
      <c r="E165" s="238" t="s">
        <v>548</v>
      </c>
      <c r="F165" s="238" t="s">
        <v>41</v>
      </c>
      <c r="G165" s="241">
        <v>90</v>
      </c>
      <c r="H165" s="233"/>
    </row>
    <row r="166" spans="1:8" s="258" customFormat="1" x14ac:dyDescent="0.25">
      <c r="A166" s="53" t="s">
        <v>42</v>
      </c>
      <c r="B166" s="238" t="s">
        <v>536</v>
      </c>
      <c r="C166" s="238" t="s">
        <v>510</v>
      </c>
      <c r="D166" s="238" t="s">
        <v>546</v>
      </c>
      <c r="E166" s="238" t="s">
        <v>548</v>
      </c>
      <c r="F166" s="238" t="s">
        <v>43</v>
      </c>
      <c r="G166" s="241">
        <v>90</v>
      </c>
      <c r="H166" s="233"/>
    </row>
    <row r="167" spans="1:8" s="258" customFormat="1" ht="16.5" customHeight="1" x14ac:dyDescent="0.25">
      <c r="A167" s="44" t="s">
        <v>129</v>
      </c>
      <c r="B167" s="238" t="s">
        <v>536</v>
      </c>
      <c r="C167" s="238" t="s">
        <v>510</v>
      </c>
      <c r="D167" s="238" t="s">
        <v>546</v>
      </c>
      <c r="E167" s="238" t="s">
        <v>130</v>
      </c>
      <c r="F167" s="238"/>
      <c r="G167" s="241">
        <f>G168</f>
        <v>663</v>
      </c>
      <c r="H167" s="233"/>
    </row>
    <row r="168" spans="1:8" s="258" customFormat="1" x14ac:dyDescent="0.25">
      <c r="A168" s="53" t="s">
        <v>40</v>
      </c>
      <c r="B168" s="238" t="s">
        <v>536</v>
      </c>
      <c r="C168" s="238" t="s">
        <v>510</v>
      </c>
      <c r="D168" s="238" t="s">
        <v>546</v>
      </c>
      <c r="E168" s="238" t="s">
        <v>130</v>
      </c>
      <c r="F168" s="238" t="s">
        <v>41</v>
      </c>
      <c r="G168" s="241">
        <f>G169</f>
        <v>663</v>
      </c>
      <c r="H168" s="233"/>
    </row>
    <row r="169" spans="1:8" s="258" customFormat="1" x14ac:dyDescent="0.25">
      <c r="A169" s="53" t="s">
        <v>42</v>
      </c>
      <c r="B169" s="238" t="s">
        <v>536</v>
      </c>
      <c r="C169" s="238" t="s">
        <v>510</v>
      </c>
      <c r="D169" s="238" t="s">
        <v>546</v>
      </c>
      <c r="E169" s="238" t="s">
        <v>130</v>
      </c>
      <c r="F169" s="238" t="s">
        <v>43</v>
      </c>
      <c r="G169" s="241">
        <v>663</v>
      </c>
      <c r="H169" s="233"/>
    </row>
    <row r="170" spans="1:8" s="258" customFormat="1" ht="28.5" customHeight="1" x14ac:dyDescent="0.25">
      <c r="A170" s="244" t="s">
        <v>518</v>
      </c>
      <c r="B170" s="238" t="s">
        <v>536</v>
      </c>
      <c r="C170" s="238" t="s">
        <v>510</v>
      </c>
      <c r="D170" s="238" t="s">
        <v>546</v>
      </c>
      <c r="E170" s="238" t="s">
        <v>132</v>
      </c>
      <c r="F170" s="238"/>
      <c r="G170" s="241">
        <f>G173+G176+G179+G182</f>
        <v>94</v>
      </c>
      <c r="H170" s="233"/>
    </row>
    <row r="171" spans="1:8" s="258" customFormat="1" x14ac:dyDescent="0.25">
      <c r="A171" s="37" t="s">
        <v>519</v>
      </c>
      <c r="B171" s="238" t="s">
        <v>536</v>
      </c>
      <c r="C171" s="238" t="s">
        <v>510</v>
      </c>
      <c r="D171" s="238" t="s">
        <v>546</v>
      </c>
      <c r="E171" s="238" t="s">
        <v>134</v>
      </c>
      <c r="F171" s="238"/>
      <c r="G171" s="241">
        <f>G172+G175</f>
        <v>76</v>
      </c>
      <c r="H171" s="233"/>
    </row>
    <row r="172" spans="1:8" s="258" customFormat="1" x14ac:dyDescent="0.25">
      <c r="A172" s="37" t="s">
        <v>135</v>
      </c>
      <c r="B172" s="238" t="s">
        <v>536</v>
      </c>
      <c r="C172" s="238" t="s">
        <v>510</v>
      </c>
      <c r="D172" s="238" t="s">
        <v>546</v>
      </c>
      <c r="E172" s="238" t="s">
        <v>136</v>
      </c>
      <c r="F172" s="238"/>
      <c r="G172" s="241">
        <v>50</v>
      </c>
      <c r="H172" s="233"/>
    </row>
    <row r="173" spans="1:8" s="258" customFormat="1" x14ac:dyDescent="0.25">
      <c r="A173" s="53" t="s">
        <v>40</v>
      </c>
      <c r="B173" s="238" t="s">
        <v>536</v>
      </c>
      <c r="C173" s="238" t="s">
        <v>510</v>
      </c>
      <c r="D173" s="238" t="s">
        <v>546</v>
      </c>
      <c r="E173" s="238" t="s">
        <v>136</v>
      </c>
      <c r="F173" s="238" t="s">
        <v>41</v>
      </c>
      <c r="G173" s="241">
        <v>50</v>
      </c>
      <c r="H173" s="233"/>
    </row>
    <row r="174" spans="1:8" s="258" customFormat="1" x14ac:dyDescent="0.25">
      <c r="A174" s="53" t="s">
        <v>42</v>
      </c>
      <c r="B174" s="238" t="s">
        <v>536</v>
      </c>
      <c r="C174" s="238" t="s">
        <v>510</v>
      </c>
      <c r="D174" s="238" t="s">
        <v>546</v>
      </c>
      <c r="E174" s="238" t="s">
        <v>136</v>
      </c>
      <c r="F174" s="238" t="s">
        <v>43</v>
      </c>
      <c r="G174" s="241">
        <v>50</v>
      </c>
      <c r="H174" s="233"/>
    </row>
    <row r="175" spans="1:8" s="258" customFormat="1" x14ac:dyDescent="0.25">
      <c r="A175" s="37" t="s">
        <v>137</v>
      </c>
      <c r="B175" s="238" t="s">
        <v>536</v>
      </c>
      <c r="C175" s="238" t="s">
        <v>510</v>
      </c>
      <c r="D175" s="238" t="s">
        <v>546</v>
      </c>
      <c r="E175" s="238" t="s">
        <v>138</v>
      </c>
      <c r="F175" s="238"/>
      <c r="G175" s="241">
        <v>26</v>
      </c>
      <c r="H175" s="233"/>
    </row>
    <row r="176" spans="1:8" s="258" customFormat="1" x14ac:dyDescent="0.25">
      <c r="A176" s="53" t="s">
        <v>40</v>
      </c>
      <c r="B176" s="238" t="s">
        <v>536</v>
      </c>
      <c r="C176" s="238" t="s">
        <v>510</v>
      </c>
      <c r="D176" s="238" t="s">
        <v>546</v>
      </c>
      <c r="E176" s="238" t="s">
        <v>138</v>
      </c>
      <c r="F176" s="238" t="s">
        <v>41</v>
      </c>
      <c r="G176" s="241">
        <v>26</v>
      </c>
      <c r="H176" s="233"/>
    </row>
    <row r="177" spans="1:8" s="258" customFormat="1" x14ac:dyDescent="0.25">
      <c r="A177" s="53" t="s">
        <v>42</v>
      </c>
      <c r="B177" s="238" t="s">
        <v>536</v>
      </c>
      <c r="C177" s="238" t="s">
        <v>510</v>
      </c>
      <c r="D177" s="238" t="s">
        <v>546</v>
      </c>
      <c r="E177" s="238" t="s">
        <v>138</v>
      </c>
      <c r="F177" s="238" t="s">
        <v>43</v>
      </c>
      <c r="G177" s="241">
        <v>26</v>
      </c>
      <c r="H177" s="233"/>
    </row>
    <row r="178" spans="1:8" s="258" customFormat="1" ht="16.5" customHeight="1" x14ac:dyDescent="0.25">
      <c r="A178" s="244" t="s">
        <v>139</v>
      </c>
      <c r="B178" s="238" t="s">
        <v>536</v>
      </c>
      <c r="C178" s="238" t="s">
        <v>510</v>
      </c>
      <c r="D178" s="238" t="s">
        <v>546</v>
      </c>
      <c r="E178" s="238" t="s">
        <v>140</v>
      </c>
      <c r="F178" s="238"/>
      <c r="G178" s="241">
        <v>6</v>
      </c>
      <c r="H178" s="233"/>
    </row>
    <row r="179" spans="1:8" s="258" customFormat="1" x14ac:dyDescent="0.25">
      <c r="A179" s="53" t="s">
        <v>40</v>
      </c>
      <c r="B179" s="238" t="s">
        <v>536</v>
      </c>
      <c r="C179" s="238" t="s">
        <v>510</v>
      </c>
      <c r="D179" s="238" t="s">
        <v>546</v>
      </c>
      <c r="E179" s="238" t="s">
        <v>140</v>
      </c>
      <c r="F179" s="238" t="s">
        <v>41</v>
      </c>
      <c r="G179" s="241">
        <v>6</v>
      </c>
      <c r="H179" s="233"/>
    </row>
    <row r="180" spans="1:8" s="258" customFormat="1" x14ac:dyDescent="0.25">
      <c r="A180" s="53" t="s">
        <v>42</v>
      </c>
      <c r="B180" s="238" t="s">
        <v>536</v>
      </c>
      <c r="C180" s="238" t="s">
        <v>510</v>
      </c>
      <c r="D180" s="238" t="s">
        <v>546</v>
      </c>
      <c r="E180" s="238" t="s">
        <v>140</v>
      </c>
      <c r="F180" s="238" t="s">
        <v>43</v>
      </c>
      <c r="G180" s="241">
        <v>6</v>
      </c>
      <c r="H180" s="233"/>
    </row>
    <row r="181" spans="1:8" s="258" customFormat="1" x14ac:dyDescent="0.25">
      <c r="A181" s="37" t="s">
        <v>520</v>
      </c>
      <c r="B181" s="238" t="s">
        <v>536</v>
      </c>
      <c r="C181" s="238" t="s">
        <v>510</v>
      </c>
      <c r="D181" s="238" t="s">
        <v>546</v>
      </c>
      <c r="E181" s="238" t="s">
        <v>142</v>
      </c>
      <c r="F181" s="238"/>
      <c r="G181" s="241">
        <f>G182</f>
        <v>12</v>
      </c>
      <c r="H181" s="233"/>
    </row>
    <row r="182" spans="1:8" s="258" customFormat="1" x14ac:dyDescent="0.25">
      <c r="A182" s="53" t="s">
        <v>40</v>
      </c>
      <c r="B182" s="238" t="s">
        <v>536</v>
      </c>
      <c r="C182" s="238" t="s">
        <v>510</v>
      </c>
      <c r="D182" s="238" t="s">
        <v>546</v>
      </c>
      <c r="E182" s="238" t="s">
        <v>142</v>
      </c>
      <c r="F182" s="238" t="s">
        <v>41</v>
      </c>
      <c r="G182" s="241">
        <v>12</v>
      </c>
      <c r="H182" s="233"/>
    </row>
    <row r="183" spans="1:8" s="258" customFormat="1" x14ac:dyDescent="0.25">
      <c r="A183" s="53" t="s">
        <v>42</v>
      </c>
      <c r="B183" s="238" t="s">
        <v>536</v>
      </c>
      <c r="C183" s="238" t="s">
        <v>510</v>
      </c>
      <c r="D183" s="238" t="s">
        <v>546</v>
      </c>
      <c r="E183" s="238" t="s">
        <v>142</v>
      </c>
      <c r="F183" s="238" t="s">
        <v>43</v>
      </c>
      <c r="G183" s="241">
        <v>12</v>
      </c>
      <c r="H183" s="233"/>
    </row>
    <row r="184" spans="1:8" s="246" customFormat="1" x14ac:dyDescent="0.25">
      <c r="A184" s="236" t="s">
        <v>549</v>
      </c>
      <c r="B184" s="237" t="s">
        <v>536</v>
      </c>
      <c r="C184" s="237" t="s">
        <v>528</v>
      </c>
      <c r="D184" s="237"/>
      <c r="E184" s="237"/>
      <c r="F184" s="237"/>
      <c r="G184" s="239">
        <f>G185</f>
        <v>650</v>
      </c>
      <c r="H184" s="233"/>
    </row>
    <row r="185" spans="1:8" s="258" customFormat="1" ht="24.75" x14ac:dyDescent="0.25">
      <c r="A185" s="242" t="s">
        <v>156</v>
      </c>
      <c r="B185" s="237" t="s">
        <v>536</v>
      </c>
      <c r="C185" s="237" t="s">
        <v>528</v>
      </c>
      <c r="D185" s="237" t="s">
        <v>550</v>
      </c>
      <c r="E185" s="237"/>
      <c r="F185" s="237"/>
      <c r="G185" s="239">
        <f>G186</f>
        <v>650</v>
      </c>
      <c r="H185" s="233"/>
    </row>
    <row r="186" spans="1:8" s="258" customFormat="1" x14ac:dyDescent="0.25">
      <c r="A186" s="37" t="s">
        <v>158</v>
      </c>
      <c r="B186" s="238" t="s">
        <v>536</v>
      </c>
      <c r="C186" s="238" t="s">
        <v>528</v>
      </c>
      <c r="D186" s="238" t="s">
        <v>550</v>
      </c>
      <c r="E186" s="238" t="s">
        <v>159</v>
      </c>
      <c r="F186" s="237"/>
      <c r="G186" s="239">
        <f>G187</f>
        <v>650</v>
      </c>
      <c r="H186" s="233"/>
    </row>
    <row r="187" spans="1:8" s="258" customFormat="1" x14ac:dyDescent="0.25">
      <c r="A187" s="37" t="s">
        <v>123</v>
      </c>
      <c r="B187" s="238" t="s">
        <v>536</v>
      </c>
      <c r="C187" s="238" t="s">
        <v>528</v>
      </c>
      <c r="D187" s="238" t="s">
        <v>550</v>
      </c>
      <c r="E187" s="238" t="s">
        <v>161</v>
      </c>
      <c r="F187" s="238"/>
      <c r="G187" s="241">
        <f>G188</f>
        <v>650</v>
      </c>
      <c r="H187" s="233"/>
    </row>
    <row r="188" spans="1:8" s="258" customFormat="1" ht="37.9" customHeight="1" x14ac:dyDescent="0.25">
      <c r="A188" s="243" t="s">
        <v>24</v>
      </c>
      <c r="B188" s="238" t="s">
        <v>536</v>
      </c>
      <c r="C188" s="238" t="s">
        <v>528</v>
      </c>
      <c r="D188" s="238" t="s">
        <v>550</v>
      </c>
      <c r="E188" s="238" t="s">
        <v>161</v>
      </c>
      <c r="F188" s="238" t="s">
        <v>25</v>
      </c>
      <c r="G188" s="241">
        <f>G189</f>
        <v>650</v>
      </c>
      <c r="H188" s="233"/>
    </row>
    <row r="189" spans="1:8" s="258" customFormat="1" x14ac:dyDescent="0.25">
      <c r="A189" s="37" t="s">
        <v>512</v>
      </c>
      <c r="B189" s="238" t="s">
        <v>536</v>
      </c>
      <c r="C189" s="238" t="s">
        <v>528</v>
      </c>
      <c r="D189" s="238" t="s">
        <v>550</v>
      </c>
      <c r="E189" s="238" t="s">
        <v>161</v>
      </c>
      <c r="F189" s="238" t="s">
        <v>126</v>
      </c>
      <c r="G189" s="241">
        <f>570+80</f>
        <v>650</v>
      </c>
      <c r="H189" s="233"/>
    </row>
    <row r="190" spans="1:8" s="246" customFormat="1" x14ac:dyDescent="0.25">
      <c r="A190" s="236" t="s">
        <v>551</v>
      </c>
      <c r="B190" s="237" t="s">
        <v>536</v>
      </c>
      <c r="C190" s="237" t="s">
        <v>515</v>
      </c>
      <c r="D190" s="237"/>
      <c r="E190" s="237"/>
      <c r="F190" s="237"/>
      <c r="G190" s="239">
        <f>G199+G191</f>
        <v>169.39</v>
      </c>
      <c r="H190" s="233"/>
    </row>
    <row r="191" spans="1:8" s="246" customFormat="1" x14ac:dyDescent="0.25">
      <c r="A191" s="30" t="s">
        <v>164</v>
      </c>
      <c r="B191" s="237" t="s">
        <v>536</v>
      </c>
      <c r="C191" s="237" t="s">
        <v>515</v>
      </c>
      <c r="D191" s="237" t="s">
        <v>533</v>
      </c>
      <c r="E191" s="237"/>
      <c r="F191" s="237"/>
      <c r="G191" s="239">
        <f>G192+G196</f>
        <v>24.39</v>
      </c>
      <c r="H191" s="233"/>
    </row>
    <row r="192" spans="1:8" x14ac:dyDescent="0.25">
      <c r="A192" s="54" t="s">
        <v>168</v>
      </c>
      <c r="B192" s="238" t="s">
        <v>536</v>
      </c>
      <c r="C192" s="238" t="s">
        <v>515</v>
      </c>
      <c r="D192" s="238" t="s">
        <v>533</v>
      </c>
      <c r="E192" s="238" t="s">
        <v>552</v>
      </c>
      <c r="F192" s="238"/>
      <c r="G192" s="241">
        <f>G193</f>
        <v>24.39</v>
      </c>
      <c r="H192" s="262"/>
    </row>
    <row r="193" spans="1:8" s="246" customFormat="1" ht="77.25" x14ac:dyDescent="0.25">
      <c r="A193" s="53" t="s">
        <v>176</v>
      </c>
      <c r="B193" s="238" t="s">
        <v>536</v>
      </c>
      <c r="C193" s="238" t="s">
        <v>515</v>
      </c>
      <c r="D193" s="238" t="s">
        <v>533</v>
      </c>
      <c r="E193" s="39" t="s">
        <v>177</v>
      </c>
      <c r="F193" s="237"/>
      <c r="G193" s="241">
        <f>G194</f>
        <v>24.39</v>
      </c>
      <c r="H193" s="233"/>
    </row>
    <row r="194" spans="1:8" s="246" customFormat="1" x14ac:dyDescent="0.25">
      <c r="A194" s="53" t="s">
        <v>40</v>
      </c>
      <c r="B194" s="238" t="s">
        <v>536</v>
      </c>
      <c r="C194" s="238" t="s">
        <v>515</v>
      </c>
      <c r="D194" s="238" t="s">
        <v>533</v>
      </c>
      <c r="E194" s="39" t="s">
        <v>177</v>
      </c>
      <c r="F194" s="238" t="s">
        <v>41</v>
      </c>
      <c r="G194" s="241">
        <f>G195</f>
        <v>24.39</v>
      </c>
      <c r="H194" s="233"/>
    </row>
    <row r="195" spans="1:8" s="246" customFormat="1" x14ac:dyDescent="0.25">
      <c r="A195" s="53" t="s">
        <v>42</v>
      </c>
      <c r="B195" s="238" t="s">
        <v>536</v>
      </c>
      <c r="C195" s="238" t="s">
        <v>515</v>
      </c>
      <c r="D195" s="238" t="s">
        <v>533</v>
      </c>
      <c r="E195" s="39" t="s">
        <v>177</v>
      </c>
      <c r="F195" s="238" t="s">
        <v>43</v>
      </c>
      <c r="G195" s="241">
        <v>24.39</v>
      </c>
      <c r="H195" s="233"/>
    </row>
    <row r="196" spans="1:8" s="246" customFormat="1" ht="26.25" hidden="1" x14ac:dyDescent="0.25">
      <c r="A196" s="44" t="s">
        <v>129</v>
      </c>
      <c r="B196" s="238" t="s">
        <v>536</v>
      </c>
      <c r="C196" s="238" t="s">
        <v>515</v>
      </c>
      <c r="D196" s="238" t="s">
        <v>533</v>
      </c>
      <c r="E196" s="39" t="s">
        <v>553</v>
      </c>
      <c r="F196" s="238"/>
      <c r="G196" s="241">
        <f>G197</f>
        <v>0</v>
      </c>
      <c r="H196" s="233"/>
    </row>
    <row r="197" spans="1:8" s="246" customFormat="1" hidden="1" x14ac:dyDescent="0.25">
      <c r="A197" s="53" t="s">
        <v>40</v>
      </c>
      <c r="B197" s="238" t="s">
        <v>536</v>
      </c>
      <c r="C197" s="238" t="s">
        <v>515</v>
      </c>
      <c r="D197" s="238" t="s">
        <v>533</v>
      </c>
      <c r="E197" s="39" t="s">
        <v>553</v>
      </c>
      <c r="F197" s="238" t="s">
        <v>41</v>
      </c>
      <c r="G197" s="241">
        <f>G198</f>
        <v>0</v>
      </c>
      <c r="H197" s="233"/>
    </row>
    <row r="198" spans="1:8" s="246" customFormat="1" hidden="1" x14ac:dyDescent="0.25">
      <c r="A198" s="53" t="s">
        <v>42</v>
      </c>
      <c r="B198" s="238" t="s">
        <v>536</v>
      </c>
      <c r="C198" s="238" t="s">
        <v>515</v>
      </c>
      <c r="D198" s="238" t="s">
        <v>533</v>
      </c>
      <c r="E198" s="39" t="s">
        <v>553</v>
      </c>
      <c r="F198" s="238" t="s">
        <v>43</v>
      </c>
      <c r="G198" s="241"/>
      <c r="H198" s="233"/>
    </row>
    <row r="199" spans="1:8" s="258" customFormat="1" x14ac:dyDescent="0.25">
      <c r="A199" s="242" t="s">
        <v>199</v>
      </c>
      <c r="B199" s="237" t="s">
        <v>536</v>
      </c>
      <c r="C199" s="237" t="s">
        <v>515</v>
      </c>
      <c r="D199" s="237" t="s">
        <v>554</v>
      </c>
      <c r="E199" s="237"/>
      <c r="F199" s="237"/>
      <c r="G199" s="239">
        <f>G201+G204</f>
        <v>145</v>
      </c>
      <c r="H199" s="233"/>
    </row>
    <row r="200" spans="1:8" s="258" customFormat="1" x14ac:dyDescent="0.25">
      <c r="A200" s="37" t="s">
        <v>202</v>
      </c>
      <c r="B200" s="238" t="s">
        <v>536</v>
      </c>
      <c r="C200" s="238" t="s">
        <v>515</v>
      </c>
      <c r="D200" s="238" t="s">
        <v>554</v>
      </c>
      <c r="E200" s="238" t="s">
        <v>203</v>
      </c>
      <c r="F200" s="237"/>
      <c r="G200" s="241">
        <f>G201</f>
        <v>130</v>
      </c>
      <c r="H200" s="233"/>
    </row>
    <row r="201" spans="1:8" s="258" customFormat="1" x14ac:dyDescent="0.25">
      <c r="A201" s="53" t="s">
        <v>204</v>
      </c>
      <c r="B201" s="238" t="s">
        <v>536</v>
      </c>
      <c r="C201" s="238" t="s">
        <v>515</v>
      </c>
      <c r="D201" s="238" t="s">
        <v>554</v>
      </c>
      <c r="E201" s="238" t="s">
        <v>205</v>
      </c>
      <c r="F201" s="238"/>
      <c r="G201" s="241">
        <v>130</v>
      </c>
      <c r="H201" s="233"/>
    </row>
    <row r="202" spans="1:8" s="258" customFormat="1" x14ac:dyDescent="0.25">
      <c r="A202" s="53" t="s">
        <v>40</v>
      </c>
      <c r="B202" s="238" t="s">
        <v>536</v>
      </c>
      <c r="C202" s="238" t="s">
        <v>515</v>
      </c>
      <c r="D202" s="238" t="s">
        <v>554</v>
      </c>
      <c r="E202" s="238" t="s">
        <v>205</v>
      </c>
      <c r="F202" s="238" t="s">
        <v>41</v>
      </c>
      <c r="G202" s="241">
        <v>130</v>
      </c>
      <c r="H202" s="233"/>
    </row>
    <row r="203" spans="1:8" s="258" customFormat="1" x14ac:dyDescent="0.25">
      <c r="A203" s="53" t="s">
        <v>42</v>
      </c>
      <c r="B203" s="238" t="s">
        <v>536</v>
      </c>
      <c r="C203" s="238" t="s">
        <v>515</v>
      </c>
      <c r="D203" s="238" t="s">
        <v>554</v>
      </c>
      <c r="E203" s="238" t="s">
        <v>205</v>
      </c>
      <c r="F203" s="238" t="s">
        <v>43</v>
      </c>
      <c r="G203" s="241">
        <v>130</v>
      </c>
      <c r="H203" s="233"/>
    </row>
    <row r="204" spans="1:8" s="258" customFormat="1" ht="25.5" customHeight="1" x14ac:dyDescent="0.25">
      <c r="A204" s="37" t="s">
        <v>555</v>
      </c>
      <c r="B204" s="238" t="s">
        <v>536</v>
      </c>
      <c r="C204" s="238" t="s">
        <v>515</v>
      </c>
      <c r="D204" s="238" t="s">
        <v>554</v>
      </c>
      <c r="E204" s="238" t="s">
        <v>226</v>
      </c>
      <c r="F204" s="238"/>
      <c r="G204" s="241">
        <f>G205</f>
        <v>15</v>
      </c>
      <c r="H204" s="233"/>
    </row>
    <row r="205" spans="1:8" s="258" customFormat="1" x14ac:dyDescent="0.25">
      <c r="A205" s="53" t="s">
        <v>40</v>
      </c>
      <c r="B205" s="238" t="s">
        <v>536</v>
      </c>
      <c r="C205" s="238" t="s">
        <v>515</v>
      </c>
      <c r="D205" s="238" t="s">
        <v>554</v>
      </c>
      <c r="E205" s="238" t="s">
        <v>226</v>
      </c>
      <c r="F205" s="238" t="s">
        <v>41</v>
      </c>
      <c r="G205" s="241">
        <v>15</v>
      </c>
      <c r="H205" s="233"/>
    </row>
    <row r="206" spans="1:8" s="258" customFormat="1" x14ac:dyDescent="0.25">
      <c r="A206" s="53" t="s">
        <v>42</v>
      </c>
      <c r="B206" s="238" t="s">
        <v>536</v>
      </c>
      <c r="C206" s="238" t="s">
        <v>515</v>
      </c>
      <c r="D206" s="238" t="s">
        <v>554</v>
      </c>
      <c r="E206" s="238" t="s">
        <v>226</v>
      </c>
      <c r="F206" s="238" t="s">
        <v>43</v>
      </c>
      <c r="G206" s="241">
        <v>15</v>
      </c>
      <c r="H206" s="233"/>
    </row>
    <row r="207" spans="1:8" s="246" customFormat="1" x14ac:dyDescent="0.25">
      <c r="A207" s="236" t="s">
        <v>556</v>
      </c>
      <c r="B207" s="237" t="s">
        <v>536</v>
      </c>
      <c r="C207" s="237" t="s">
        <v>544</v>
      </c>
      <c r="D207" s="237"/>
      <c r="E207" s="237"/>
      <c r="F207" s="237"/>
      <c r="G207" s="239">
        <f>G208</f>
        <v>38</v>
      </c>
      <c r="H207" s="233"/>
    </row>
    <row r="208" spans="1:8" x14ac:dyDescent="0.25">
      <c r="A208" s="242" t="s">
        <v>229</v>
      </c>
      <c r="B208" s="237" t="s">
        <v>536</v>
      </c>
      <c r="C208" s="237" t="s">
        <v>544</v>
      </c>
      <c r="D208" s="237" t="s">
        <v>528</v>
      </c>
      <c r="E208" s="237"/>
      <c r="F208" s="237"/>
      <c r="G208" s="239">
        <f>G210</f>
        <v>38</v>
      </c>
      <c r="H208" s="233"/>
    </row>
    <row r="209" spans="1:8" x14ac:dyDescent="0.25">
      <c r="A209" s="260" t="s">
        <v>231</v>
      </c>
      <c r="B209" s="238" t="s">
        <v>536</v>
      </c>
      <c r="C209" s="238" t="s">
        <v>544</v>
      </c>
      <c r="D209" s="238" t="s">
        <v>528</v>
      </c>
      <c r="E209" s="238" t="s">
        <v>232</v>
      </c>
      <c r="F209" s="237"/>
      <c r="G209" s="239">
        <f>G210</f>
        <v>38</v>
      </c>
      <c r="H209" s="233"/>
    </row>
    <row r="210" spans="1:8" x14ac:dyDescent="0.25">
      <c r="A210" s="260" t="s">
        <v>123</v>
      </c>
      <c r="B210" s="238" t="s">
        <v>536</v>
      </c>
      <c r="C210" s="238" t="s">
        <v>544</v>
      </c>
      <c r="D210" s="238" t="s">
        <v>528</v>
      </c>
      <c r="E210" s="238" t="s">
        <v>233</v>
      </c>
      <c r="F210" s="238"/>
      <c r="G210" s="241">
        <f>G211</f>
        <v>38</v>
      </c>
      <c r="H210" s="233"/>
    </row>
    <row r="211" spans="1:8" x14ac:dyDescent="0.25">
      <c r="A211" s="53" t="s">
        <v>40</v>
      </c>
      <c r="B211" s="238" t="s">
        <v>536</v>
      </c>
      <c r="C211" s="238" t="s">
        <v>544</v>
      </c>
      <c r="D211" s="238" t="s">
        <v>528</v>
      </c>
      <c r="E211" s="238" t="s">
        <v>233</v>
      </c>
      <c r="F211" s="238" t="s">
        <v>41</v>
      </c>
      <c r="G211" s="241">
        <v>38</v>
      </c>
      <c r="H211" s="233"/>
    </row>
    <row r="212" spans="1:8" x14ac:dyDescent="0.25">
      <c r="A212" s="53" t="s">
        <v>42</v>
      </c>
      <c r="B212" s="238" t="s">
        <v>536</v>
      </c>
      <c r="C212" s="238" t="s">
        <v>544</v>
      </c>
      <c r="D212" s="238" t="s">
        <v>528</v>
      </c>
      <c r="E212" s="238" t="s">
        <v>233</v>
      </c>
      <c r="F212" s="238" t="s">
        <v>43</v>
      </c>
      <c r="G212" s="241">
        <v>38</v>
      </c>
      <c r="H212" s="233"/>
    </row>
    <row r="213" spans="1:8" s="246" customFormat="1" x14ac:dyDescent="0.25">
      <c r="A213" s="236" t="s">
        <v>557</v>
      </c>
      <c r="B213" s="237" t="s">
        <v>536</v>
      </c>
      <c r="C213" s="237" t="s">
        <v>550</v>
      </c>
      <c r="D213" s="237"/>
      <c r="E213" s="237"/>
      <c r="F213" s="237"/>
      <c r="G213" s="239">
        <f>G214</f>
        <v>100</v>
      </c>
      <c r="H213" s="233"/>
    </row>
    <row r="214" spans="1:8" s="258" customFormat="1" x14ac:dyDescent="0.25">
      <c r="A214" s="242" t="s">
        <v>365</v>
      </c>
      <c r="B214" s="237" t="s">
        <v>536</v>
      </c>
      <c r="C214" s="237" t="s">
        <v>550</v>
      </c>
      <c r="D214" s="237" t="s">
        <v>538</v>
      </c>
      <c r="E214" s="237"/>
      <c r="F214" s="237"/>
      <c r="G214" s="239">
        <f>G216</f>
        <v>100</v>
      </c>
      <c r="H214" s="233"/>
    </row>
    <row r="215" spans="1:8" s="258" customFormat="1" x14ac:dyDescent="0.25">
      <c r="A215" s="134" t="s">
        <v>367</v>
      </c>
      <c r="B215" s="238" t="s">
        <v>536</v>
      </c>
      <c r="C215" s="238" t="s">
        <v>550</v>
      </c>
      <c r="D215" s="238" t="s">
        <v>538</v>
      </c>
      <c r="E215" s="238" t="s">
        <v>368</v>
      </c>
      <c r="F215" s="237"/>
      <c r="G215" s="241">
        <f>G216</f>
        <v>100</v>
      </c>
      <c r="H215" s="233"/>
    </row>
    <row r="216" spans="1:8" s="258" customFormat="1" x14ac:dyDescent="0.25">
      <c r="A216" s="37" t="s">
        <v>123</v>
      </c>
      <c r="B216" s="238" t="s">
        <v>536</v>
      </c>
      <c r="C216" s="238" t="s">
        <v>550</v>
      </c>
      <c r="D216" s="238" t="s">
        <v>538</v>
      </c>
      <c r="E216" s="238" t="s">
        <v>369</v>
      </c>
      <c r="F216" s="238"/>
      <c r="G216" s="241">
        <v>100</v>
      </c>
      <c r="H216" s="233"/>
    </row>
    <row r="217" spans="1:8" s="258" customFormat="1" x14ac:dyDescent="0.25">
      <c r="A217" s="53" t="s">
        <v>40</v>
      </c>
      <c r="B217" s="238" t="s">
        <v>536</v>
      </c>
      <c r="C217" s="238" t="s">
        <v>550</v>
      </c>
      <c r="D217" s="238" t="s">
        <v>538</v>
      </c>
      <c r="E217" s="238" t="s">
        <v>369</v>
      </c>
      <c r="F217" s="238" t="s">
        <v>41</v>
      </c>
      <c r="G217" s="241">
        <f>G218</f>
        <v>100</v>
      </c>
      <c r="H217" s="233"/>
    </row>
    <row r="218" spans="1:8" s="258" customFormat="1" x14ac:dyDescent="0.25">
      <c r="A218" s="53" t="s">
        <v>42</v>
      </c>
      <c r="B218" s="238" t="s">
        <v>536</v>
      </c>
      <c r="C218" s="238" t="s">
        <v>550</v>
      </c>
      <c r="D218" s="238" t="s">
        <v>538</v>
      </c>
      <c r="E218" s="238" t="s">
        <v>369</v>
      </c>
      <c r="F218" s="238" t="s">
        <v>43</v>
      </c>
      <c r="G218" s="241">
        <v>100</v>
      </c>
      <c r="H218" s="233"/>
    </row>
    <row r="219" spans="1:8" s="258" customFormat="1" x14ac:dyDescent="0.25">
      <c r="A219" s="240" t="s">
        <v>44</v>
      </c>
      <c r="B219" s="238" t="s">
        <v>536</v>
      </c>
      <c r="C219" s="238" t="s">
        <v>550</v>
      </c>
      <c r="D219" s="238" t="s">
        <v>538</v>
      </c>
      <c r="E219" s="238" t="s">
        <v>369</v>
      </c>
      <c r="F219" s="238" t="s">
        <v>47</v>
      </c>
      <c r="G219" s="241">
        <v>100</v>
      </c>
      <c r="H219" s="233"/>
    </row>
    <row r="220" spans="1:8" x14ac:dyDescent="0.25">
      <c r="A220" s="242" t="s">
        <v>526</v>
      </c>
      <c r="B220" s="237" t="s">
        <v>536</v>
      </c>
      <c r="C220" s="237" t="s">
        <v>527</v>
      </c>
      <c r="D220" s="237"/>
      <c r="E220" s="237"/>
      <c r="F220" s="237"/>
      <c r="G220" s="239">
        <f>G221+G226</f>
        <v>160</v>
      </c>
      <c r="H220" s="233"/>
    </row>
    <row r="221" spans="1:8" s="261" customFormat="1" x14ac:dyDescent="0.25">
      <c r="A221" s="242" t="s">
        <v>392</v>
      </c>
      <c r="B221" s="237" t="s">
        <v>536</v>
      </c>
      <c r="C221" s="237" t="s">
        <v>527</v>
      </c>
      <c r="D221" s="237" t="s">
        <v>510</v>
      </c>
      <c r="E221" s="237"/>
      <c r="F221" s="237"/>
      <c r="G221" s="239">
        <f>G225</f>
        <v>80</v>
      </c>
      <c r="H221" s="233"/>
    </row>
    <row r="222" spans="1:8" s="261" customFormat="1" x14ac:dyDescent="0.25">
      <c r="A222" s="260" t="s">
        <v>394</v>
      </c>
      <c r="B222" s="238" t="s">
        <v>536</v>
      </c>
      <c r="C222" s="238" t="s">
        <v>527</v>
      </c>
      <c r="D222" s="238" t="s">
        <v>510</v>
      </c>
      <c r="E222" s="238" t="s">
        <v>395</v>
      </c>
      <c r="F222" s="237"/>
      <c r="G222" s="241">
        <f>G223</f>
        <v>80</v>
      </c>
      <c r="H222" s="233"/>
    </row>
    <row r="223" spans="1:8" s="261" customFormat="1" x14ac:dyDescent="0.25">
      <c r="A223" s="240" t="s">
        <v>396</v>
      </c>
      <c r="B223" s="238" t="s">
        <v>536</v>
      </c>
      <c r="C223" s="238" t="s">
        <v>527</v>
      </c>
      <c r="D223" s="238" t="s">
        <v>510</v>
      </c>
      <c r="E223" s="238" t="s">
        <v>397</v>
      </c>
      <c r="F223" s="237"/>
      <c r="G223" s="241">
        <f>G224</f>
        <v>80</v>
      </c>
      <c r="H223" s="233"/>
    </row>
    <row r="224" spans="1:8" s="261" customFormat="1" x14ac:dyDescent="0.25">
      <c r="A224" s="37" t="s">
        <v>398</v>
      </c>
      <c r="B224" s="238" t="s">
        <v>536</v>
      </c>
      <c r="C224" s="238" t="s">
        <v>527</v>
      </c>
      <c r="D224" s="238" t="s">
        <v>510</v>
      </c>
      <c r="E224" s="238" t="s">
        <v>397</v>
      </c>
      <c r="F224" s="238" t="s">
        <v>399</v>
      </c>
      <c r="G224" s="241">
        <v>80</v>
      </c>
      <c r="H224" s="233"/>
    </row>
    <row r="225" spans="1:8" x14ac:dyDescent="0.25">
      <c r="A225" s="37" t="s">
        <v>400</v>
      </c>
      <c r="B225" s="238" t="s">
        <v>536</v>
      </c>
      <c r="C225" s="238" t="s">
        <v>527</v>
      </c>
      <c r="D225" s="238" t="s">
        <v>510</v>
      </c>
      <c r="E225" s="238" t="s">
        <v>397</v>
      </c>
      <c r="F225" s="238" t="s">
        <v>401</v>
      </c>
      <c r="G225" s="241">
        <v>80</v>
      </c>
      <c r="H225" s="233"/>
    </row>
    <row r="226" spans="1:8" s="261" customFormat="1" x14ac:dyDescent="0.25">
      <c r="A226" s="242" t="s">
        <v>402</v>
      </c>
      <c r="B226" s="237" t="s">
        <v>536</v>
      </c>
      <c r="C226" s="237" t="s">
        <v>527</v>
      </c>
      <c r="D226" s="237" t="s">
        <v>528</v>
      </c>
      <c r="E226" s="237"/>
      <c r="F226" s="237"/>
      <c r="G226" s="239">
        <f>G230</f>
        <v>80</v>
      </c>
      <c r="H226" s="233"/>
    </row>
    <row r="227" spans="1:8" s="261" customFormat="1" x14ac:dyDescent="0.25">
      <c r="A227" s="263" t="s">
        <v>404</v>
      </c>
      <c r="B227" s="238" t="s">
        <v>536</v>
      </c>
      <c r="C227" s="238" t="s">
        <v>527</v>
      </c>
      <c r="D227" s="238" t="s">
        <v>528</v>
      </c>
      <c r="E227" s="238" t="s">
        <v>405</v>
      </c>
      <c r="F227" s="238"/>
      <c r="G227" s="241">
        <v>80</v>
      </c>
      <c r="H227" s="233"/>
    </row>
    <row r="228" spans="1:8" s="261" customFormat="1" x14ac:dyDescent="0.25">
      <c r="A228" s="263" t="s">
        <v>406</v>
      </c>
      <c r="B228" s="238" t="s">
        <v>536</v>
      </c>
      <c r="C228" s="238" t="s">
        <v>527</v>
      </c>
      <c r="D228" s="238" t="s">
        <v>528</v>
      </c>
      <c r="E228" s="238" t="s">
        <v>407</v>
      </c>
      <c r="F228" s="238"/>
      <c r="G228" s="241">
        <f>G229</f>
        <v>80</v>
      </c>
      <c r="H228" s="233"/>
    </row>
    <row r="229" spans="1:8" s="261" customFormat="1" x14ac:dyDescent="0.25">
      <c r="A229" s="37" t="s">
        <v>398</v>
      </c>
      <c r="B229" s="238" t="s">
        <v>536</v>
      </c>
      <c r="C229" s="238" t="s">
        <v>527</v>
      </c>
      <c r="D229" s="238" t="s">
        <v>528</v>
      </c>
      <c r="E229" s="238" t="s">
        <v>407</v>
      </c>
      <c r="F229" s="238" t="s">
        <v>399</v>
      </c>
      <c r="G229" s="241">
        <f>G230</f>
        <v>80</v>
      </c>
      <c r="H229" s="233"/>
    </row>
    <row r="230" spans="1:8" s="258" customFormat="1" ht="21.75" customHeight="1" x14ac:dyDescent="0.25">
      <c r="A230" s="264" t="s">
        <v>410</v>
      </c>
      <c r="B230" s="265" t="s">
        <v>536</v>
      </c>
      <c r="C230" s="265" t="s">
        <v>527</v>
      </c>
      <c r="D230" s="265" t="s">
        <v>528</v>
      </c>
      <c r="E230" s="265" t="s">
        <v>407</v>
      </c>
      <c r="F230" s="265" t="s">
        <v>411</v>
      </c>
      <c r="G230" s="266">
        <v>80</v>
      </c>
      <c r="H230" s="233"/>
    </row>
    <row r="231" spans="1:8" s="169" customFormat="1" ht="6" hidden="1" customHeight="1" x14ac:dyDescent="0.25">
      <c r="A231" s="267" t="s">
        <v>558</v>
      </c>
      <c r="B231" s="268" t="s">
        <v>536</v>
      </c>
      <c r="C231" s="268"/>
      <c r="D231" s="268"/>
      <c r="E231" s="269"/>
      <c r="F231" s="269"/>
      <c r="G231" s="270" t="e">
        <f>#REF!</f>
        <v>#REF!</v>
      </c>
      <c r="H231" s="228"/>
    </row>
    <row r="232" spans="1:8" s="169" customFormat="1" ht="29.25" x14ac:dyDescent="0.25">
      <c r="A232" s="271" t="s">
        <v>559</v>
      </c>
      <c r="B232" s="272" t="s">
        <v>560</v>
      </c>
      <c r="C232" s="272"/>
      <c r="D232" s="272"/>
      <c r="E232" s="273"/>
      <c r="F232" s="273"/>
      <c r="G232" s="274">
        <f>G233</f>
        <v>101936.99999999999</v>
      </c>
      <c r="H232" s="228"/>
    </row>
    <row r="233" spans="1:8" s="235" customFormat="1" x14ac:dyDescent="0.25">
      <c r="A233" s="229" t="s">
        <v>503</v>
      </c>
      <c r="B233" s="230" t="s">
        <v>560</v>
      </c>
      <c r="C233" s="230" t="s">
        <v>504</v>
      </c>
      <c r="D233" s="230"/>
      <c r="E233" s="231"/>
      <c r="F233" s="231"/>
      <c r="G233" s="232">
        <f>G234+G252+G293</f>
        <v>101936.99999999999</v>
      </c>
      <c r="H233" s="275"/>
    </row>
    <row r="234" spans="1:8" s="235" customFormat="1" x14ac:dyDescent="0.25">
      <c r="A234" s="236" t="s">
        <v>236</v>
      </c>
      <c r="B234" s="237" t="s">
        <v>560</v>
      </c>
      <c r="C234" s="237" t="s">
        <v>504</v>
      </c>
      <c r="D234" s="237" t="s">
        <v>510</v>
      </c>
      <c r="E234" s="238"/>
      <c r="F234" s="238"/>
      <c r="G234" s="239">
        <f>G236+G241+G249</f>
        <v>26038.2</v>
      </c>
      <c r="H234" s="275"/>
    </row>
    <row r="235" spans="1:8" s="235" customFormat="1" x14ac:dyDescent="0.25">
      <c r="A235" s="134" t="s">
        <v>240</v>
      </c>
      <c r="B235" s="238" t="s">
        <v>560</v>
      </c>
      <c r="C235" s="238" t="s">
        <v>504</v>
      </c>
      <c r="D235" s="238" t="s">
        <v>510</v>
      </c>
      <c r="E235" s="238" t="s">
        <v>241</v>
      </c>
      <c r="F235" s="238"/>
      <c r="G235" s="241">
        <f>G236+G241+G249</f>
        <v>26038.2</v>
      </c>
      <c r="H235" s="275"/>
    </row>
    <row r="236" spans="1:8" s="235" customFormat="1" ht="48.75" x14ac:dyDescent="0.25">
      <c r="A236" s="55" t="s">
        <v>250</v>
      </c>
      <c r="B236" s="238" t="s">
        <v>560</v>
      </c>
      <c r="C236" s="238" t="s">
        <v>504</v>
      </c>
      <c r="D236" s="238" t="s">
        <v>510</v>
      </c>
      <c r="E236" s="238" t="s">
        <v>561</v>
      </c>
      <c r="F236" s="238"/>
      <c r="G236" s="241">
        <f>G237+G239</f>
        <v>12673.300000000001</v>
      </c>
      <c r="H236" s="275"/>
    </row>
    <row r="237" spans="1:8" s="235" customFormat="1" ht="39" x14ac:dyDescent="0.25">
      <c r="A237" s="243" t="s">
        <v>24</v>
      </c>
      <c r="B237" s="238" t="s">
        <v>560</v>
      </c>
      <c r="C237" s="238" t="s">
        <v>504</v>
      </c>
      <c r="D237" s="238" t="s">
        <v>510</v>
      </c>
      <c r="E237" s="238" t="s">
        <v>561</v>
      </c>
      <c r="F237" s="238" t="s">
        <v>25</v>
      </c>
      <c r="G237" s="241">
        <f>G238</f>
        <v>12453.7</v>
      </c>
      <c r="H237" s="275"/>
    </row>
    <row r="238" spans="1:8" s="235" customFormat="1" x14ac:dyDescent="0.25">
      <c r="A238" s="53" t="s">
        <v>512</v>
      </c>
      <c r="B238" s="238" t="s">
        <v>560</v>
      </c>
      <c r="C238" s="238" t="s">
        <v>504</v>
      </c>
      <c r="D238" s="238" t="s">
        <v>510</v>
      </c>
      <c r="E238" s="238" t="s">
        <v>561</v>
      </c>
      <c r="F238" s="238" t="s">
        <v>126</v>
      </c>
      <c r="G238" s="241">
        <v>12453.7</v>
      </c>
      <c r="H238" s="275"/>
    </row>
    <row r="239" spans="1:8" s="235" customFormat="1" x14ac:dyDescent="0.25">
      <c r="A239" s="53" t="s">
        <v>40</v>
      </c>
      <c r="B239" s="238" t="s">
        <v>560</v>
      </c>
      <c r="C239" s="238" t="s">
        <v>504</v>
      </c>
      <c r="D239" s="238" t="s">
        <v>510</v>
      </c>
      <c r="E239" s="238" t="s">
        <v>561</v>
      </c>
      <c r="F239" s="238" t="s">
        <v>41</v>
      </c>
      <c r="G239" s="241">
        <v>219.6</v>
      </c>
      <c r="H239" s="275"/>
    </row>
    <row r="240" spans="1:8" s="235" customFormat="1" x14ac:dyDescent="0.25">
      <c r="A240" s="44" t="s">
        <v>42</v>
      </c>
      <c r="B240" s="238" t="s">
        <v>560</v>
      </c>
      <c r="C240" s="238" t="s">
        <v>504</v>
      </c>
      <c r="D240" s="238" t="s">
        <v>510</v>
      </c>
      <c r="E240" s="238" t="s">
        <v>561</v>
      </c>
      <c r="F240" s="238" t="s">
        <v>43</v>
      </c>
      <c r="G240" s="241">
        <v>219.6</v>
      </c>
      <c r="H240" s="275"/>
    </row>
    <row r="241" spans="1:8" s="235" customFormat="1" x14ac:dyDescent="0.25">
      <c r="A241" s="53" t="s">
        <v>123</v>
      </c>
      <c r="B241" s="238" t="s">
        <v>560</v>
      </c>
      <c r="C241" s="238" t="s">
        <v>504</v>
      </c>
      <c r="D241" s="238" t="s">
        <v>510</v>
      </c>
      <c r="E241" s="238" t="s">
        <v>562</v>
      </c>
      <c r="F241" s="238"/>
      <c r="G241" s="241">
        <f>G242+G244+G246</f>
        <v>11164.9</v>
      </c>
      <c r="H241" s="275"/>
    </row>
    <row r="242" spans="1:8" s="235" customFormat="1" ht="39" x14ac:dyDescent="0.25">
      <c r="A242" s="243" t="s">
        <v>24</v>
      </c>
      <c r="B242" s="238" t="s">
        <v>560</v>
      </c>
      <c r="C242" s="238" t="s">
        <v>504</v>
      </c>
      <c r="D242" s="238" t="s">
        <v>510</v>
      </c>
      <c r="E242" s="238" t="s">
        <v>562</v>
      </c>
      <c r="F242" s="238" t="s">
        <v>25</v>
      </c>
      <c r="G242" s="241">
        <f>G243</f>
        <v>6484</v>
      </c>
      <c r="H242" s="275"/>
    </row>
    <row r="243" spans="1:8" s="235" customFormat="1" x14ac:dyDescent="0.25">
      <c r="A243" s="53" t="s">
        <v>512</v>
      </c>
      <c r="B243" s="238" t="s">
        <v>560</v>
      </c>
      <c r="C243" s="238" t="s">
        <v>504</v>
      </c>
      <c r="D243" s="238" t="s">
        <v>510</v>
      </c>
      <c r="E243" s="238" t="s">
        <v>562</v>
      </c>
      <c r="F243" s="238" t="s">
        <v>126</v>
      </c>
      <c r="G243" s="241">
        <f>5680+804</f>
        <v>6484</v>
      </c>
      <c r="H243" s="275"/>
    </row>
    <row r="244" spans="1:8" s="235" customFormat="1" x14ac:dyDescent="0.25">
      <c r="A244" s="53" t="s">
        <v>40</v>
      </c>
      <c r="B244" s="238" t="s">
        <v>560</v>
      </c>
      <c r="C244" s="238" t="s">
        <v>504</v>
      </c>
      <c r="D244" s="238" t="s">
        <v>510</v>
      </c>
      <c r="E244" s="238" t="s">
        <v>562</v>
      </c>
      <c r="F244" s="238" t="s">
        <v>41</v>
      </c>
      <c r="G244" s="241">
        <v>4558.8999999999996</v>
      </c>
      <c r="H244" s="275"/>
    </row>
    <row r="245" spans="1:8" s="235" customFormat="1" x14ac:dyDescent="0.25">
      <c r="A245" s="44" t="s">
        <v>42</v>
      </c>
      <c r="B245" s="238" t="s">
        <v>560</v>
      </c>
      <c r="C245" s="238" t="s">
        <v>504</v>
      </c>
      <c r="D245" s="238" t="s">
        <v>510</v>
      </c>
      <c r="E245" s="238" t="s">
        <v>562</v>
      </c>
      <c r="F245" s="238" t="s">
        <v>43</v>
      </c>
      <c r="G245" s="241">
        <v>4558.8999999999996</v>
      </c>
      <c r="H245" s="275"/>
    </row>
    <row r="246" spans="1:8" s="235" customFormat="1" x14ac:dyDescent="0.25">
      <c r="A246" s="240" t="s">
        <v>44</v>
      </c>
      <c r="B246" s="238" t="s">
        <v>560</v>
      </c>
      <c r="C246" s="238" t="s">
        <v>504</v>
      </c>
      <c r="D246" s="238" t="s">
        <v>510</v>
      </c>
      <c r="E246" s="238" t="s">
        <v>562</v>
      </c>
      <c r="F246" s="238" t="s">
        <v>45</v>
      </c>
      <c r="G246" s="241">
        <f>SUM(G247:G248)</f>
        <v>122</v>
      </c>
      <c r="H246" s="275"/>
    </row>
    <row r="247" spans="1:8" s="235" customFormat="1" x14ac:dyDescent="0.25">
      <c r="A247" s="54" t="s">
        <v>260</v>
      </c>
      <c r="B247" s="238" t="s">
        <v>560</v>
      </c>
      <c r="C247" s="238" t="s">
        <v>504</v>
      </c>
      <c r="D247" s="238" t="s">
        <v>510</v>
      </c>
      <c r="E247" s="238" t="s">
        <v>562</v>
      </c>
      <c r="F247" s="238" t="s">
        <v>261</v>
      </c>
      <c r="G247" s="241">
        <v>4</v>
      </c>
      <c r="H247" s="275"/>
    </row>
    <row r="248" spans="1:8" s="235" customFormat="1" x14ac:dyDescent="0.25">
      <c r="A248" s="240" t="s">
        <v>46</v>
      </c>
      <c r="B248" s="238" t="s">
        <v>560</v>
      </c>
      <c r="C248" s="238" t="s">
        <v>504</v>
      </c>
      <c r="D248" s="238" t="s">
        <v>510</v>
      </c>
      <c r="E248" s="238" t="s">
        <v>562</v>
      </c>
      <c r="F248" s="238" t="s">
        <v>47</v>
      </c>
      <c r="G248" s="241">
        <v>118</v>
      </c>
      <c r="H248" s="275"/>
    </row>
    <row r="249" spans="1:8" s="235" customFormat="1" ht="26.25" x14ac:dyDescent="0.25">
      <c r="A249" s="44" t="s">
        <v>262</v>
      </c>
      <c r="B249" s="238" t="s">
        <v>560</v>
      </c>
      <c r="C249" s="238" t="s">
        <v>504</v>
      </c>
      <c r="D249" s="238" t="s">
        <v>510</v>
      </c>
      <c r="E249" s="238" t="s">
        <v>563</v>
      </c>
      <c r="F249" s="238"/>
      <c r="G249" s="241">
        <v>2200</v>
      </c>
      <c r="H249" s="275"/>
    </row>
    <row r="250" spans="1:8" s="235" customFormat="1" x14ac:dyDescent="0.25">
      <c r="A250" s="53" t="s">
        <v>40</v>
      </c>
      <c r="B250" s="238" t="s">
        <v>560</v>
      </c>
      <c r="C250" s="238" t="s">
        <v>504</v>
      </c>
      <c r="D250" s="238" t="s">
        <v>510</v>
      </c>
      <c r="E250" s="238" t="s">
        <v>563</v>
      </c>
      <c r="F250" s="238" t="s">
        <v>41</v>
      </c>
      <c r="G250" s="241">
        <v>2200</v>
      </c>
      <c r="H250" s="275"/>
    </row>
    <row r="251" spans="1:8" s="235" customFormat="1" x14ac:dyDescent="0.25">
      <c r="A251" s="44" t="s">
        <v>42</v>
      </c>
      <c r="B251" s="238" t="s">
        <v>560</v>
      </c>
      <c r="C251" s="238" t="s">
        <v>504</v>
      </c>
      <c r="D251" s="238" t="s">
        <v>510</v>
      </c>
      <c r="E251" s="238" t="s">
        <v>563</v>
      </c>
      <c r="F251" s="238" t="s">
        <v>43</v>
      </c>
      <c r="G251" s="241">
        <v>2200</v>
      </c>
      <c r="H251" s="275"/>
    </row>
    <row r="252" spans="1:8" s="235" customFormat="1" x14ac:dyDescent="0.25">
      <c r="A252" s="236" t="s">
        <v>264</v>
      </c>
      <c r="B252" s="237" t="s">
        <v>560</v>
      </c>
      <c r="C252" s="237" t="s">
        <v>504</v>
      </c>
      <c r="D252" s="237" t="s">
        <v>538</v>
      </c>
      <c r="E252" s="238"/>
      <c r="F252" s="238"/>
      <c r="G252" s="241">
        <f>G253+G282</f>
        <v>71125.299999999988</v>
      </c>
      <c r="H252" s="275"/>
    </row>
    <row r="253" spans="1:8" s="235" customFormat="1" x14ac:dyDescent="0.25">
      <c r="A253" s="55" t="s">
        <v>266</v>
      </c>
      <c r="B253" s="238" t="s">
        <v>560</v>
      </c>
      <c r="C253" s="238" t="s">
        <v>504</v>
      </c>
      <c r="D253" s="238" t="s">
        <v>538</v>
      </c>
      <c r="E253" s="238" t="s">
        <v>267</v>
      </c>
      <c r="F253" s="237"/>
      <c r="G253" s="241">
        <f>G254+G259+G267+G270+G279+G273+G276</f>
        <v>64500.299999999996</v>
      </c>
      <c r="H253" s="275"/>
    </row>
    <row r="254" spans="1:8" s="235" customFormat="1" ht="24.75" x14ac:dyDescent="0.25">
      <c r="A254" s="55" t="s">
        <v>268</v>
      </c>
      <c r="B254" s="238" t="s">
        <v>560</v>
      </c>
      <c r="C254" s="238" t="s">
        <v>504</v>
      </c>
      <c r="D254" s="238" t="s">
        <v>538</v>
      </c>
      <c r="E254" s="238" t="s">
        <v>269</v>
      </c>
      <c r="F254" s="238"/>
      <c r="G254" s="241">
        <f>G255+G257</f>
        <v>54310.400000000001</v>
      </c>
      <c r="H254" s="275"/>
    </row>
    <row r="255" spans="1:8" s="235" customFormat="1" ht="39" x14ac:dyDescent="0.25">
      <c r="A255" s="243" t="s">
        <v>24</v>
      </c>
      <c r="B255" s="238" t="s">
        <v>560</v>
      </c>
      <c r="C255" s="238" t="s">
        <v>504</v>
      </c>
      <c r="D255" s="238" t="s">
        <v>538</v>
      </c>
      <c r="E255" s="238" t="s">
        <v>269</v>
      </c>
      <c r="F255" s="238" t="s">
        <v>25</v>
      </c>
      <c r="G255" s="241">
        <f>G256</f>
        <v>53264.4</v>
      </c>
      <c r="H255" s="275"/>
    </row>
    <row r="256" spans="1:8" s="235" customFormat="1" x14ac:dyDescent="0.25">
      <c r="A256" s="37" t="s">
        <v>512</v>
      </c>
      <c r="B256" s="238" t="s">
        <v>560</v>
      </c>
      <c r="C256" s="238" t="s">
        <v>504</v>
      </c>
      <c r="D256" s="238" t="s">
        <v>538</v>
      </c>
      <c r="E256" s="238" t="s">
        <v>269</v>
      </c>
      <c r="F256" s="238" t="s">
        <v>126</v>
      </c>
      <c r="G256" s="241">
        <v>53264.4</v>
      </c>
      <c r="H256" s="275"/>
    </row>
    <row r="257" spans="1:8" s="235" customFormat="1" x14ac:dyDescent="0.25">
      <c r="A257" s="53" t="s">
        <v>40</v>
      </c>
      <c r="B257" s="238" t="s">
        <v>560</v>
      </c>
      <c r="C257" s="238" t="s">
        <v>504</v>
      </c>
      <c r="D257" s="238" t="s">
        <v>538</v>
      </c>
      <c r="E257" s="238" t="s">
        <v>269</v>
      </c>
      <c r="F257" s="238" t="s">
        <v>41</v>
      </c>
      <c r="G257" s="241">
        <f>G258</f>
        <v>1046</v>
      </c>
      <c r="H257" s="275"/>
    </row>
    <row r="258" spans="1:8" s="235" customFormat="1" x14ac:dyDescent="0.25">
      <c r="A258" s="44" t="s">
        <v>42</v>
      </c>
      <c r="B258" s="238" t="s">
        <v>560</v>
      </c>
      <c r="C258" s="238" t="s">
        <v>504</v>
      </c>
      <c r="D258" s="238" t="s">
        <v>538</v>
      </c>
      <c r="E258" s="238" t="s">
        <v>269</v>
      </c>
      <c r="F258" s="238" t="s">
        <v>43</v>
      </c>
      <c r="G258" s="241">
        <v>1046</v>
      </c>
      <c r="H258" s="275"/>
    </row>
    <row r="259" spans="1:8" s="235" customFormat="1" x14ac:dyDescent="0.25">
      <c r="A259" s="37" t="s">
        <v>123</v>
      </c>
      <c r="B259" s="238" t="s">
        <v>560</v>
      </c>
      <c r="C259" s="238" t="s">
        <v>504</v>
      </c>
      <c r="D259" s="238" t="s">
        <v>538</v>
      </c>
      <c r="E259" s="238" t="s">
        <v>270</v>
      </c>
      <c r="F259" s="238"/>
      <c r="G259" s="241">
        <f>G260+G262+G264</f>
        <v>6270</v>
      </c>
      <c r="H259" s="275"/>
    </row>
    <row r="260" spans="1:8" s="235" customFormat="1" ht="36.75" x14ac:dyDescent="0.25">
      <c r="A260" s="37" t="s">
        <v>314</v>
      </c>
      <c r="B260" s="238" t="s">
        <v>560</v>
      </c>
      <c r="C260" s="238" t="s">
        <v>504</v>
      </c>
      <c r="D260" s="238" t="s">
        <v>538</v>
      </c>
      <c r="E260" s="238" t="s">
        <v>270</v>
      </c>
      <c r="F260" s="238" t="s">
        <v>25</v>
      </c>
      <c r="G260" s="241">
        <f>G261</f>
        <v>17</v>
      </c>
      <c r="H260" s="275"/>
    </row>
    <row r="261" spans="1:8" s="235" customFormat="1" x14ac:dyDescent="0.25">
      <c r="A261" s="37" t="s">
        <v>512</v>
      </c>
      <c r="B261" s="238" t="s">
        <v>560</v>
      </c>
      <c r="C261" s="238" t="s">
        <v>504</v>
      </c>
      <c r="D261" s="238" t="s">
        <v>538</v>
      </c>
      <c r="E261" s="238" t="s">
        <v>270</v>
      </c>
      <c r="F261" s="238" t="s">
        <v>126</v>
      </c>
      <c r="G261" s="241">
        <f>15+2</f>
        <v>17</v>
      </c>
      <c r="H261" s="275"/>
    </row>
    <row r="262" spans="1:8" s="235" customFormat="1" x14ac:dyDescent="0.25">
      <c r="A262" s="53" t="s">
        <v>40</v>
      </c>
      <c r="B262" s="238" t="s">
        <v>560</v>
      </c>
      <c r="C262" s="238" t="s">
        <v>504</v>
      </c>
      <c r="D262" s="238" t="s">
        <v>538</v>
      </c>
      <c r="E262" s="238" t="s">
        <v>270</v>
      </c>
      <c r="F262" s="238" t="s">
        <v>41</v>
      </c>
      <c r="G262" s="241">
        <f>G263</f>
        <v>5933</v>
      </c>
      <c r="H262" s="275"/>
    </row>
    <row r="263" spans="1:8" s="235" customFormat="1" x14ac:dyDescent="0.25">
      <c r="A263" s="44" t="s">
        <v>42</v>
      </c>
      <c r="B263" s="238" t="s">
        <v>560</v>
      </c>
      <c r="C263" s="238" t="s">
        <v>504</v>
      </c>
      <c r="D263" s="238" t="s">
        <v>538</v>
      </c>
      <c r="E263" s="238" t="s">
        <v>270</v>
      </c>
      <c r="F263" s="238" t="s">
        <v>43</v>
      </c>
      <c r="G263" s="241">
        <f>6060-100-2-20-5</f>
        <v>5933</v>
      </c>
      <c r="H263" s="275"/>
    </row>
    <row r="264" spans="1:8" s="235" customFormat="1" x14ac:dyDescent="0.25">
      <c r="A264" s="240" t="s">
        <v>44</v>
      </c>
      <c r="B264" s="238" t="s">
        <v>560</v>
      </c>
      <c r="C264" s="238" t="s">
        <v>504</v>
      </c>
      <c r="D264" s="238" t="s">
        <v>538</v>
      </c>
      <c r="E264" s="238" t="s">
        <v>270</v>
      </c>
      <c r="F264" s="238" t="s">
        <v>45</v>
      </c>
      <c r="G264" s="241">
        <f>SUM(G265:G266)</f>
        <v>320</v>
      </c>
      <c r="H264" s="275"/>
    </row>
    <row r="265" spans="1:8" s="235" customFormat="1" x14ac:dyDescent="0.25">
      <c r="A265" s="54" t="s">
        <v>260</v>
      </c>
      <c r="B265" s="238" t="s">
        <v>560</v>
      </c>
      <c r="C265" s="238" t="s">
        <v>504</v>
      </c>
      <c r="D265" s="238" t="s">
        <v>538</v>
      </c>
      <c r="E265" s="238" t="s">
        <v>270</v>
      </c>
      <c r="F265" s="238" t="s">
        <v>261</v>
      </c>
      <c r="G265" s="241">
        <v>20</v>
      </c>
      <c r="H265" s="275"/>
    </row>
    <row r="266" spans="1:8" s="235" customFormat="1" x14ac:dyDescent="0.25">
      <c r="A266" s="240" t="s">
        <v>513</v>
      </c>
      <c r="B266" s="238" t="s">
        <v>560</v>
      </c>
      <c r="C266" s="238" t="s">
        <v>504</v>
      </c>
      <c r="D266" s="238" t="s">
        <v>538</v>
      </c>
      <c r="E266" s="238" t="s">
        <v>270</v>
      </c>
      <c r="F266" s="238" t="s">
        <v>47</v>
      </c>
      <c r="G266" s="241">
        <v>300</v>
      </c>
      <c r="H266" s="275"/>
    </row>
    <row r="267" spans="1:8" s="235" customFormat="1" ht="24.75" x14ac:dyDescent="0.25">
      <c r="A267" s="37" t="s">
        <v>564</v>
      </c>
      <c r="B267" s="238" t="s">
        <v>560</v>
      </c>
      <c r="C267" s="238" t="s">
        <v>504</v>
      </c>
      <c r="D267" s="238" t="s">
        <v>538</v>
      </c>
      <c r="E267" s="238" t="s">
        <v>272</v>
      </c>
      <c r="F267" s="238"/>
      <c r="G267" s="241">
        <f>G268</f>
        <v>205.2</v>
      </c>
      <c r="H267" s="275"/>
    </row>
    <row r="268" spans="1:8" s="235" customFormat="1" x14ac:dyDescent="0.25">
      <c r="A268" s="53" t="s">
        <v>40</v>
      </c>
      <c r="B268" s="238" t="s">
        <v>560</v>
      </c>
      <c r="C268" s="238" t="s">
        <v>504</v>
      </c>
      <c r="D268" s="238" t="s">
        <v>538</v>
      </c>
      <c r="E268" s="238" t="s">
        <v>272</v>
      </c>
      <c r="F268" s="238" t="s">
        <v>41</v>
      </c>
      <c r="G268" s="241">
        <f>G269</f>
        <v>205.2</v>
      </c>
      <c r="H268" s="275"/>
    </row>
    <row r="269" spans="1:8" s="235" customFormat="1" x14ac:dyDescent="0.25">
      <c r="A269" s="44" t="s">
        <v>42</v>
      </c>
      <c r="B269" s="238" t="s">
        <v>560</v>
      </c>
      <c r="C269" s="238" t="s">
        <v>504</v>
      </c>
      <c r="D269" s="238" t="s">
        <v>538</v>
      </c>
      <c r="E269" s="238" t="s">
        <v>272</v>
      </c>
      <c r="F269" s="238" t="s">
        <v>43</v>
      </c>
      <c r="G269" s="241">
        <f>714.9-509.7</f>
        <v>205.2</v>
      </c>
      <c r="H269" s="275"/>
    </row>
    <row r="270" spans="1:8" s="235" customFormat="1" ht="24.75" x14ac:dyDescent="0.25">
      <c r="A270" s="37" t="s">
        <v>565</v>
      </c>
      <c r="B270" s="238" t="s">
        <v>560</v>
      </c>
      <c r="C270" s="238" t="s">
        <v>504</v>
      </c>
      <c r="D270" s="238" t="s">
        <v>538</v>
      </c>
      <c r="E270" s="238" t="s">
        <v>274</v>
      </c>
      <c r="F270" s="238"/>
      <c r="G270" s="241">
        <f>G271</f>
        <v>790.08767</v>
      </c>
      <c r="H270" s="275"/>
    </row>
    <row r="271" spans="1:8" s="235" customFormat="1" x14ac:dyDescent="0.25">
      <c r="A271" s="53" t="s">
        <v>40</v>
      </c>
      <c r="B271" s="238" t="s">
        <v>560</v>
      </c>
      <c r="C271" s="238" t="s">
        <v>504</v>
      </c>
      <c r="D271" s="238" t="s">
        <v>538</v>
      </c>
      <c r="E271" s="238" t="s">
        <v>274</v>
      </c>
      <c r="F271" s="238" t="s">
        <v>41</v>
      </c>
      <c r="G271" s="241">
        <f>G272</f>
        <v>790.08767</v>
      </c>
      <c r="H271" s="275"/>
    </row>
    <row r="272" spans="1:8" s="235" customFormat="1" x14ac:dyDescent="0.25">
      <c r="A272" s="44" t="s">
        <v>42</v>
      </c>
      <c r="B272" s="238" t="s">
        <v>560</v>
      </c>
      <c r="C272" s="238" t="s">
        <v>504</v>
      </c>
      <c r="D272" s="238" t="s">
        <v>538</v>
      </c>
      <c r="E272" s="238" t="s">
        <v>274</v>
      </c>
      <c r="F272" s="238" t="s">
        <v>43</v>
      </c>
      <c r="G272" s="241">
        <f>1400-614.91233+5</f>
        <v>790.08767</v>
      </c>
      <c r="H272" s="275"/>
    </row>
    <row r="273" spans="1:8" s="235" customFormat="1" ht="26.25" x14ac:dyDescent="0.25">
      <c r="A273" s="44" t="s">
        <v>275</v>
      </c>
      <c r="B273" s="238" t="s">
        <v>560</v>
      </c>
      <c r="C273" s="238" t="s">
        <v>504</v>
      </c>
      <c r="D273" s="238" t="s">
        <v>538</v>
      </c>
      <c r="E273" s="238" t="s">
        <v>276</v>
      </c>
      <c r="F273" s="238"/>
      <c r="G273" s="241">
        <f>G274</f>
        <v>509.7</v>
      </c>
      <c r="H273" s="275"/>
    </row>
    <row r="274" spans="1:8" s="235" customFormat="1" x14ac:dyDescent="0.25">
      <c r="A274" s="53" t="s">
        <v>40</v>
      </c>
      <c r="B274" s="238" t="s">
        <v>560</v>
      </c>
      <c r="C274" s="238" t="s">
        <v>504</v>
      </c>
      <c r="D274" s="238" t="s">
        <v>538</v>
      </c>
      <c r="E274" s="238" t="s">
        <v>276</v>
      </c>
      <c r="F274" s="238" t="s">
        <v>41</v>
      </c>
      <c r="G274" s="241">
        <f>G275</f>
        <v>509.7</v>
      </c>
      <c r="H274" s="275"/>
    </row>
    <row r="275" spans="1:8" s="235" customFormat="1" x14ac:dyDescent="0.25">
      <c r="A275" s="44" t="s">
        <v>42</v>
      </c>
      <c r="B275" s="238" t="s">
        <v>560</v>
      </c>
      <c r="C275" s="238" t="s">
        <v>504</v>
      </c>
      <c r="D275" s="238" t="s">
        <v>538</v>
      </c>
      <c r="E275" s="238" t="s">
        <v>276</v>
      </c>
      <c r="F275" s="238" t="s">
        <v>43</v>
      </c>
      <c r="G275" s="241">
        <v>509.7</v>
      </c>
      <c r="H275" s="275"/>
    </row>
    <row r="276" spans="1:8" s="235" customFormat="1" ht="26.25" x14ac:dyDescent="0.25">
      <c r="A276" s="44" t="s">
        <v>277</v>
      </c>
      <c r="B276" s="238" t="s">
        <v>560</v>
      </c>
      <c r="C276" s="238" t="s">
        <v>504</v>
      </c>
      <c r="D276" s="238" t="s">
        <v>538</v>
      </c>
      <c r="E276" s="238" t="s">
        <v>278</v>
      </c>
      <c r="F276" s="238"/>
      <c r="G276" s="241">
        <f>G277</f>
        <v>614.91233</v>
      </c>
      <c r="H276" s="275"/>
    </row>
    <row r="277" spans="1:8" s="235" customFormat="1" x14ac:dyDescent="0.25">
      <c r="A277" s="53" t="s">
        <v>40</v>
      </c>
      <c r="B277" s="238" t="s">
        <v>560</v>
      </c>
      <c r="C277" s="238" t="s">
        <v>504</v>
      </c>
      <c r="D277" s="238" t="s">
        <v>538</v>
      </c>
      <c r="E277" s="238" t="s">
        <v>278</v>
      </c>
      <c r="F277" s="238" t="s">
        <v>41</v>
      </c>
      <c r="G277" s="241">
        <f>G278</f>
        <v>614.91233</v>
      </c>
      <c r="H277" s="275"/>
    </row>
    <row r="278" spans="1:8" s="235" customFormat="1" x14ac:dyDescent="0.25">
      <c r="A278" s="44" t="s">
        <v>42</v>
      </c>
      <c r="B278" s="238" t="s">
        <v>560</v>
      </c>
      <c r="C278" s="238" t="s">
        <v>504</v>
      </c>
      <c r="D278" s="238" t="s">
        <v>538</v>
      </c>
      <c r="E278" s="238" t="s">
        <v>278</v>
      </c>
      <c r="F278" s="238" t="s">
        <v>43</v>
      </c>
      <c r="G278" s="241">
        <v>614.91233</v>
      </c>
      <c r="H278" s="275"/>
    </row>
    <row r="279" spans="1:8" s="235" customFormat="1" ht="26.25" x14ac:dyDescent="0.25">
      <c r="A279" s="44" t="s">
        <v>262</v>
      </c>
      <c r="B279" s="238" t="s">
        <v>560</v>
      </c>
      <c r="C279" s="238" t="s">
        <v>504</v>
      </c>
      <c r="D279" s="238" t="s">
        <v>538</v>
      </c>
      <c r="E279" s="238" t="s">
        <v>566</v>
      </c>
      <c r="F279" s="238"/>
      <c r="G279" s="241">
        <f>G280</f>
        <v>1800</v>
      </c>
      <c r="H279" s="275"/>
    </row>
    <row r="280" spans="1:8" s="235" customFormat="1" x14ac:dyDescent="0.25">
      <c r="A280" s="53" t="s">
        <v>40</v>
      </c>
      <c r="B280" s="238" t="s">
        <v>560</v>
      </c>
      <c r="C280" s="238" t="s">
        <v>504</v>
      </c>
      <c r="D280" s="238" t="s">
        <v>538</v>
      </c>
      <c r="E280" s="238" t="s">
        <v>566</v>
      </c>
      <c r="F280" s="238" t="s">
        <v>41</v>
      </c>
      <c r="G280" s="241">
        <f>G281</f>
        <v>1800</v>
      </c>
      <c r="H280" s="275"/>
    </row>
    <row r="281" spans="1:8" s="235" customFormat="1" x14ac:dyDescent="0.25">
      <c r="A281" s="44" t="s">
        <v>42</v>
      </c>
      <c r="B281" s="238" t="s">
        <v>560</v>
      </c>
      <c r="C281" s="238" t="s">
        <v>504</v>
      </c>
      <c r="D281" s="238" t="s">
        <v>538</v>
      </c>
      <c r="E281" s="238" t="s">
        <v>566</v>
      </c>
      <c r="F281" s="238" t="s">
        <v>43</v>
      </c>
      <c r="G281" s="241">
        <f>1700+100</f>
        <v>1800</v>
      </c>
      <c r="H281" s="275"/>
    </row>
    <row r="282" spans="1:8" s="235" customFormat="1" x14ac:dyDescent="0.25">
      <c r="A282" s="53" t="s">
        <v>567</v>
      </c>
      <c r="B282" s="238" t="s">
        <v>560</v>
      </c>
      <c r="C282" s="238" t="s">
        <v>504</v>
      </c>
      <c r="D282" s="238" t="s">
        <v>538</v>
      </c>
      <c r="E282" s="238" t="s">
        <v>281</v>
      </c>
      <c r="F282" s="238"/>
      <c r="G282" s="241">
        <f>G283+G290</f>
        <v>6625</v>
      </c>
      <c r="H282" s="275"/>
    </row>
    <row r="283" spans="1:8" s="235" customFormat="1" x14ac:dyDescent="0.25">
      <c r="A283" s="53" t="s">
        <v>123</v>
      </c>
      <c r="B283" s="238" t="s">
        <v>560</v>
      </c>
      <c r="C283" s="238" t="s">
        <v>504</v>
      </c>
      <c r="D283" s="238" t="s">
        <v>538</v>
      </c>
      <c r="E283" s="238" t="s">
        <v>282</v>
      </c>
      <c r="F283" s="238"/>
      <c r="G283" s="241">
        <f>G284+G286+G288</f>
        <v>6585.9</v>
      </c>
      <c r="H283" s="275"/>
    </row>
    <row r="284" spans="1:8" s="235" customFormat="1" ht="39" x14ac:dyDescent="0.25">
      <c r="A284" s="243" t="s">
        <v>24</v>
      </c>
      <c r="B284" s="238" t="s">
        <v>560</v>
      </c>
      <c r="C284" s="238" t="s">
        <v>504</v>
      </c>
      <c r="D284" s="238" t="s">
        <v>538</v>
      </c>
      <c r="E284" s="238" t="s">
        <v>282</v>
      </c>
      <c r="F284" s="238" t="s">
        <v>25</v>
      </c>
      <c r="G284" s="241">
        <f>G285</f>
        <v>5595</v>
      </c>
      <c r="H284" s="275"/>
    </row>
    <row r="285" spans="1:8" s="235" customFormat="1" x14ac:dyDescent="0.25">
      <c r="A285" s="53" t="s">
        <v>512</v>
      </c>
      <c r="B285" s="238" t="s">
        <v>560</v>
      </c>
      <c r="C285" s="238" t="s">
        <v>504</v>
      </c>
      <c r="D285" s="238" t="s">
        <v>538</v>
      </c>
      <c r="E285" s="238" t="s">
        <v>282</v>
      </c>
      <c r="F285" s="238" t="s">
        <v>126</v>
      </c>
      <c r="G285" s="241">
        <f>4900+695</f>
        <v>5595</v>
      </c>
      <c r="H285" s="275"/>
    </row>
    <row r="286" spans="1:8" s="235" customFormat="1" x14ac:dyDescent="0.25">
      <c r="A286" s="53" t="s">
        <v>40</v>
      </c>
      <c r="B286" s="238" t="s">
        <v>560</v>
      </c>
      <c r="C286" s="238" t="s">
        <v>504</v>
      </c>
      <c r="D286" s="238" t="s">
        <v>538</v>
      </c>
      <c r="E286" s="238" t="s">
        <v>282</v>
      </c>
      <c r="F286" s="238" t="s">
        <v>41</v>
      </c>
      <c r="G286" s="241">
        <f>G287</f>
        <v>975.15</v>
      </c>
      <c r="H286" s="275"/>
    </row>
    <row r="287" spans="1:8" s="235" customFormat="1" x14ac:dyDescent="0.25">
      <c r="A287" s="44" t="s">
        <v>42</v>
      </c>
      <c r="B287" s="238" t="s">
        <v>560</v>
      </c>
      <c r="C287" s="238" t="s">
        <v>504</v>
      </c>
      <c r="D287" s="238" t="s">
        <v>538</v>
      </c>
      <c r="E287" s="238" t="s">
        <v>282</v>
      </c>
      <c r="F287" s="238" t="s">
        <v>43</v>
      </c>
      <c r="G287" s="241">
        <f>1015-39.1-0.75</f>
        <v>975.15</v>
      </c>
      <c r="H287" s="275"/>
    </row>
    <row r="288" spans="1:8" s="235" customFormat="1" x14ac:dyDescent="0.25">
      <c r="A288" s="240" t="s">
        <v>44</v>
      </c>
      <c r="B288" s="238" t="s">
        <v>560</v>
      </c>
      <c r="C288" s="238" t="s">
        <v>504</v>
      </c>
      <c r="D288" s="238" t="s">
        <v>538</v>
      </c>
      <c r="E288" s="238" t="s">
        <v>282</v>
      </c>
      <c r="F288" s="238" t="s">
        <v>45</v>
      </c>
      <c r="G288" s="241">
        <f>G289</f>
        <v>15.75</v>
      </c>
      <c r="H288" s="275"/>
    </row>
    <row r="289" spans="1:8" s="235" customFormat="1" x14ac:dyDescent="0.25">
      <c r="A289" s="53" t="s">
        <v>46</v>
      </c>
      <c r="B289" s="238" t="s">
        <v>560</v>
      </c>
      <c r="C289" s="238" t="s">
        <v>504</v>
      </c>
      <c r="D289" s="238" t="s">
        <v>538</v>
      </c>
      <c r="E289" s="238" t="s">
        <v>282</v>
      </c>
      <c r="F289" s="238" t="s">
        <v>47</v>
      </c>
      <c r="G289" s="241">
        <f>15+0.75</f>
        <v>15.75</v>
      </c>
      <c r="H289" s="275"/>
    </row>
    <row r="290" spans="1:8" s="235" customFormat="1" ht="26.25" x14ac:dyDescent="0.25">
      <c r="A290" s="44" t="s">
        <v>342</v>
      </c>
      <c r="B290" s="238" t="s">
        <v>560</v>
      </c>
      <c r="C290" s="238" t="s">
        <v>504</v>
      </c>
      <c r="D290" s="238" t="s">
        <v>538</v>
      </c>
      <c r="E290" s="238" t="s">
        <v>568</v>
      </c>
      <c r="F290" s="238"/>
      <c r="G290" s="241">
        <f>G291</f>
        <v>39.1</v>
      </c>
      <c r="H290" s="275"/>
    </row>
    <row r="291" spans="1:8" s="235" customFormat="1" x14ac:dyDescent="0.25">
      <c r="A291" s="53" t="s">
        <v>40</v>
      </c>
      <c r="B291" s="238" t="s">
        <v>560</v>
      </c>
      <c r="C291" s="238" t="s">
        <v>504</v>
      </c>
      <c r="D291" s="238" t="s">
        <v>538</v>
      </c>
      <c r="E291" s="238" t="s">
        <v>568</v>
      </c>
      <c r="F291" s="238" t="s">
        <v>41</v>
      </c>
      <c r="G291" s="241">
        <f>G292</f>
        <v>39.1</v>
      </c>
      <c r="H291" s="275"/>
    </row>
    <row r="292" spans="1:8" s="235" customFormat="1" x14ac:dyDescent="0.25">
      <c r="A292" s="44" t="s">
        <v>42</v>
      </c>
      <c r="B292" s="238" t="s">
        <v>560</v>
      </c>
      <c r="C292" s="238" t="s">
        <v>504</v>
      </c>
      <c r="D292" s="238" t="s">
        <v>538</v>
      </c>
      <c r="E292" s="238" t="s">
        <v>568</v>
      </c>
      <c r="F292" s="238" t="s">
        <v>43</v>
      </c>
      <c r="G292" s="241">
        <v>39.1</v>
      </c>
      <c r="H292" s="275"/>
    </row>
    <row r="293" spans="1:8" s="246" customFormat="1" x14ac:dyDescent="0.25">
      <c r="A293" s="236" t="s">
        <v>292</v>
      </c>
      <c r="B293" s="237" t="s">
        <v>560</v>
      </c>
      <c r="C293" s="237" t="s">
        <v>504</v>
      </c>
      <c r="D293" s="237" t="s">
        <v>550</v>
      </c>
      <c r="E293" s="237"/>
      <c r="F293" s="237"/>
      <c r="G293" s="239">
        <f>G294+G303+G319+G329+G336+G340+G311</f>
        <v>4773.5</v>
      </c>
      <c r="H293" s="245"/>
    </row>
    <row r="294" spans="1:8" x14ac:dyDescent="0.25">
      <c r="A294" s="134" t="s">
        <v>51</v>
      </c>
      <c r="B294" s="238" t="s">
        <v>560</v>
      </c>
      <c r="C294" s="238" t="s">
        <v>504</v>
      </c>
      <c r="D294" s="238" t="s">
        <v>550</v>
      </c>
      <c r="E294" s="238" t="s">
        <v>52</v>
      </c>
      <c r="F294" s="238"/>
      <c r="G294" s="241">
        <f>G295+G298</f>
        <v>840</v>
      </c>
    </row>
    <row r="295" spans="1:8" x14ac:dyDescent="0.25">
      <c r="A295" s="44" t="s">
        <v>22</v>
      </c>
      <c r="B295" s="238" t="s">
        <v>560</v>
      </c>
      <c r="C295" s="238" t="s">
        <v>504</v>
      </c>
      <c r="D295" s="238" t="s">
        <v>550</v>
      </c>
      <c r="E295" s="238" t="s">
        <v>57</v>
      </c>
      <c r="F295" s="238"/>
      <c r="G295" s="241">
        <f>G296</f>
        <v>730</v>
      </c>
      <c r="H295" s="134"/>
    </row>
    <row r="296" spans="1:8" ht="39" x14ac:dyDescent="0.25">
      <c r="A296" s="243" t="s">
        <v>24</v>
      </c>
      <c r="B296" s="238" t="s">
        <v>560</v>
      </c>
      <c r="C296" s="238" t="s">
        <v>504</v>
      </c>
      <c r="D296" s="238" t="s">
        <v>550</v>
      </c>
      <c r="E296" s="238" t="s">
        <v>57</v>
      </c>
      <c r="F296" s="238" t="s">
        <v>25</v>
      </c>
      <c r="G296" s="241">
        <f>G297</f>
        <v>730</v>
      </c>
      <c r="H296" s="134"/>
    </row>
    <row r="297" spans="1:8" ht="15.75" customHeight="1" x14ac:dyDescent="0.25">
      <c r="A297" s="37" t="s">
        <v>26</v>
      </c>
      <c r="B297" s="238" t="s">
        <v>560</v>
      </c>
      <c r="C297" s="238" t="s">
        <v>504</v>
      </c>
      <c r="D297" s="238" t="s">
        <v>550</v>
      </c>
      <c r="E297" s="238" t="s">
        <v>57</v>
      </c>
      <c r="F297" s="238" t="s">
        <v>27</v>
      </c>
      <c r="G297" s="241">
        <f>640+90</f>
        <v>730</v>
      </c>
      <c r="H297" s="134"/>
    </row>
    <row r="298" spans="1:8" ht="15.75" customHeight="1" x14ac:dyDescent="0.25">
      <c r="A298" s="37" t="s">
        <v>38</v>
      </c>
      <c r="B298" s="238" t="s">
        <v>560</v>
      </c>
      <c r="C298" s="238" t="s">
        <v>504</v>
      </c>
      <c r="D298" s="238" t="s">
        <v>550</v>
      </c>
      <c r="E298" s="238" t="s">
        <v>58</v>
      </c>
      <c r="F298" s="238"/>
      <c r="G298" s="241">
        <f>G299+G301</f>
        <v>110</v>
      </c>
      <c r="H298" s="134"/>
    </row>
    <row r="299" spans="1:8" x14ac:dyDescent="0.25">
      <c r="A299" s="53" t="s">
        <v>40</v>
      </c>
      <c r="B299" s="238" t="s">
        <v>560</v>
      </c>
      <c r="C299" s="238" t="s">
        <v>504</v>
      </c>
      <c r="D299" s="238" t="s">
        <v>550</v>
      </c>
      <c r="E299" s="238" t="s">
        <v>58</v>
      </c>
      <c r="F299" s="238" t="s">
        <v>41</v>
      </c>
      <c r="G299" s="241">
        <f>G300</f>
        <v>108</v>
      </c>
      <c r="H299" s="134"/>
    </row>
    <row r="300" spans="1:8" x14ac:dyDescent="0.25">
      <c r="A300" s="53" t="s">
        <v>42</v>
      </c>
      <c r="B300" s="238" t="s">
        <v>560</v>
      </c>
      <c r="C300" s="238" t="s">
        <v>504</v>
      </c>
      <c r="D300" s="238" t="s">
        <v>550</v>
      </c>
      <c r="E300" s="238" t="s">
        <v>58</v>
      </c>
      <c r="F300" s="238" t="s">
        <v>43</v>
      </c>
      <c r="G300" s="241">
        <v>108</v>
      </c>
      <c r="H300" s="134"/>
    </row>
    <row r="301" spans="1:8" x14ac:dyDescent="0.25">
      <c r="A301" s="240" t="s">
        <v>44</v>
      </c>
      <c r="B301" s="238" t="s">
        <v>560</v>
      </c>
      <c r="C301" s="238" t="s">
        <v>504</v>
      </c>
      <c r="D301" s="238" t="s">
        <v>550</v>
      </c>
      <c r="E301" s="238" t="s">
        <v>58</v>
      </c>
      <c r="F301" s="238" t="s">
        <v>45</v>
      </c>
      <c r="G301" s="241">
        <v>2</v>
      </c>
      <c r="H301" s="134"/>
    </row>
    <row r="302" spans="1:8" x14ac:dyDescent="0.25">
      <c r="A302" s="240" t="s">
        <v>513</v>
      </c>
      <c r="B302" s="238" t="s">
        <v>560</v>
      </c>
      <c r="C302" s="238" t="s">
        <v>504</v>
      </c>
      <c r="D302" s="238" t="s">
        <v>550</v>
      </c>
      <c r="E302" s="238" t="s">
        <v>58</v>
      </c>
      <c r="F302" s="238" t="s">
        <v>47</v>
      </c>
      <c r="G302" s="241">
        <v>2</v>
      </c>
      <c r="H302" s="134"/>
    </row>
    <row r="303" spans="1:8" x14ac:dyDescent="0.25">
      <c r="A303" s="53" t="s">
        <v>304</v>
      </c>
      <c r="B303" s="238" t="s">
        <v>560</v>
      </c>
      <c r="C303" s="238" t="s">
        <v>504</v>
      </c>
      <c r="D303" s="238" t="s">
        <v>550</v>
      </c>
      <c r="E303" s="238" t="s">
        <v>305</v>
      </c>
      <c r="F303" s="238"/>
      <c r="G303" s="241">
        <f>G305+G307+G309</f>
        <v>1034.8999999999999</v>
      </c>
      <c r="H303" s="134"/>
    </row>
    <row r="304" spans="1:8" x14ac:dyDescent="0.25">
      <c r="A304" s="53" t="s">
        <v>123</v>
      </c>
      <c r="B304" s="238" t="s">
        <v>560</v>
      </c>
      <c r="C304" s="238" t="s">
        <v>504</v>
      </c>
      <c r="D304" s="238" t="s">
        <v>550</v>
      </c>
      <c r="E304" s="238" t="s">
        <v>306</v>
      </c>
      <c r="F304" s="238"/>
      <c r="G304" s="241">
        <f>G305+G307+G309</f>
        <v>1034.8999999999999</v>
      </c>
      <c r="H304" s="134"/>
    </row>
    <row r="305" spans="1:8" ht="36.950000000000003" customHeight="1" x14ac:dyDescent="0.25">
      <c r="A305" s="243" t="s">
        <v>24</v>
      </c>
      <c r="B305" s="238" t="s">
        <v>560</v>
      </c>
      <c r="C305" s="238" t="s">
        <v>504</v>
      </c>
      <c r="D305" s="238" t="s">
        <v>550</v>
      </c>
      <c r="E305" s="238" t="s">
        <v>306</v>
      </c>
      <c r="F305" s="238" t="s">
        <v>25</v>
      </c>
      <c r="G305" s="241">
        <f>G306</f>
        <v>849.8</v>
      </c>
      <c r="H305" s="134"/>
    </row>
    <row r="306" spans="1:8" ht="15" customHeight="1" x14ac:dyDescent="0.25">
      <c r="A306" s="53" t="s">
        <v>512</v>
      </c>
      <c r="B306" s="238" t="s">
        <v>560</v>
      </c>
      <c r="C306" s="238" t="s">
        <v>504</v>
      </c>
      <c r="D306" s="238" t="s">
        <v>550</v>
      </c>
      <c r="E306" s="238" t="s">
        <v>306</v>
      </c>
      <c r="F306" s="238" t="s">
        <v>126</v>
      </c>
      <c r="G306" s="241">
        <f>688.8+161</f>
        <v>849.8</v>
      </c>
      <c r="H306" s="134"/>
    </row>
    <row r="307" spans="1:8" x14ac:dyDescent="0.25">
      <c r="A307" s="53" t="s">
        <v>40</v>
      </c>
      <c r="B307" s="238" t="s">
        <v>560</v>
      </c>
      <c r="C307" s="238" t="s">
        <v>504</v>
      </c>
      <c r="D307" s="238" t="s">
        <v>550</v>
      </c>
      <c r="E307" s="238" t="s">
        <v>306</v>
      </c>
      <c r="F307" s="238" t="s">
        <v>41</v>
      </c>
      <c r="G307" s="241">
        <f>G308</f>
        <v>181.1</v>
      </c>
      <c r="H307" s="134"/>
    </row>
    <row r="308" spans="1:8" x14ac:dyDescent="0.25">
      <c r="A308" s="53" t="s">
        <v>42</v>
      </c>
      <c r="B308" s="238" t="s">
        <v>560</v>
      </c>
      <c r="C308" s="238" t="s">
        <v>504</v>
      </c>
      <c r="D308" s="238" t="s">
        <v>550</v>
      </c>
      <c r="E308" s="238" t="s">
        <v>306</v>
      </c>
      <c r="F308" s="238" t="s">
        <v>43</v>
      </c>
      <c r="G308" s="241">
        <f>182.4-1.3</f>
        <v>181.1</v>
      </c>
      <c r="H308" s="134"/>
    </row>
    <row r="309" spans="1:8" x14ac:dyDescent="0.25">
      <c r="A309" s="240" t="s">
        <v>44</v>
      </c>
      <c r="B309" s="238" t="s">
        <v>560</v>
      </c>
      <c r="C309" s="238" t="s">
        <v>504</v>
      </c>
      <c r="D309" s="238" t="s">
        <v>550</v>
      </c>
      <c r="E309" s="238" t="s">
        <v>306</v>
      </c>
      <c r="F309" s="238" t="s">
        <v>45</v>
      </c>
      <c r="G309" s="241">
        <f>G310</f>
        <v>4</v>
      </c>
      <c r="H309" s="134"/>
    </row>
    <row r="310" spans="1:8" x14ac:dyDescent="0.25">
      <c r="A310" s="240" t="s">
        <v>513</v>
      </c>
      <c r="B310" s="238" t="s">
        <v>560</v>
      </c>
      <c r="C310" s="238" t="s">
        <v>504</v>
      </c>
      <c r="D310" s="238" t="s">
        <v>550</v>
      </c>
      <c r="E310" s="238" t="s">
        <v>306</v>
      </c>
      <c r="F310" s="238" t="s">
        <v>47</v>
      </c>
      <c r="G310" s="241">
        <f>2.7+1.3</f>
        <v>4</v>
      </c>
      <c r="H310" s="134"/>
    </row>
    <row r="311" spans="1:8" x14ac:dyDescent="0.25">
      <c r="A311" s="54" t="s">
        <v>307</v>
      </c>
      <c r="B311" s="238" t="s">
        <v>560</v>
      </c>
      <c r="C311" s="238" t="s">
        <v>504</v>
      </c>
      <c r="D311" s="238" t="s">
        <v>550</v>
      </c>
      <c r="E311" s="238" t="s">
        <v>308</v>
      </c>
      <c r="F311" s="238"/>
      <c r="G311" s="241">
        <f>G312</f>
        <v>1703.1</v>
      </c>
      <c r="H311" s="134"/>
    </row>
    <row r="312" spans="1:8" x14ac:dyDescent="0.25">
      <c r="A312" s="44" t="s">
        <v>123</v>
      </c>
      <c r="B312" s="238" t="s">
        <v>560</v>
      </c>
      <c r="C312" s="238" t="s">
        <v>504</v>
      </c>
      <c r="D312" s="238" t="s">
        <v>550</v>
      </c>
      <c r="E312" s="238" t="s">
        <v>309</v>
      </c>
      <c r="F312" s="238"/>
      <c r="G312" s="241">
        <f>G313+G315+G317</f>
        <v>1703.1</v>
      </c>
      <c r="H312" s="134"/>
    </row>
    <row r="313" spans="1:8" ht="36.75" x14ac:dyDescent="0.25">
      <c r="A313" s="37" t="s">
        <v>24</v>
      </c>
      <c r="B313" s="238" t="s">
        <v>560</v>
      </c>
      <c r="C313" s="238" t="s">
        <v>504</v>
      </c>
      <c r="D313" s="238" t="s">
        <v>550</v>
      </c>
      <c r="E313" s="238" t="s">
        <v>309</v>
      </c>
      <c r="F313" s="238" t="s">
        <v>25</v>
      </c>
      <c r="G313" s="241">
        <f>G314</f>
        <v>1528.2</v>
      </c>
      <c r="H313" s="134"/>
    </row>
    <row r="314" spans="1:8" x14ac:dyDescent="0.25">
      <c r="A314" s="44" t="s">
        <v>125</v>
      </c>
      <c r="B314" s="238" t="s">
        <v>560</v>
      </c>
      <c r="C314" s="238" t="s">
        <v>504</v>
      </c>
      <c r="D314" s="238" t="s">
        <v>550</v>
      </c>
      <c r="E314" s="238" t="s">
        <v>309</v>
      </c>
      <c r="F314" s="238" t="s">
        <v>126</v>
      </c>
      <c r="G314" s="241">
        <f>1397.2+131</f>
        <v>1528.2</v>
      </c>
      <c r="H314" s="134"/>
    </row>
    <row r="315" spans="1:8" x14ac:dyDescent="0.25">
      <c r="A315" s="53" t="s">
        <v>40</v>
      </c>
      <c r="B315" s="238" t="s">
        <v>560</v>
      </c>
      <c r="C315" s="238" t="s">
        <v>504</v>
      </c>
      <c r="D315" s="238" t="s">
        <v>550</v>
      </c>
      <c r="E315" s="238" t="s">
        <v>309</v>
      </c>
      <c r="F315" s="238" t="s">
        <v>41</v>
      </c>
      <c r="G315" s="241">
        <f>G316</f>
        <v>173.6</v>
      </c>
      <c r="H315" s="134"/>
    </row>
    <row r="316" spans="1:8" x14ac:dyDescent="0.25">
      <c r="A316" s="44" t="s">
        <v>42</v>
      </c>
      <c r="B316" s="238" t="s">
        <v>560</v>
      </c>
      <c r="C316" s="238" t="s">
        <v>504</v>
      </c>
      <c r="D316" s="238" t="s">
        <v>550</v>
      </c>
      <c r="E316" s="238" t="s">
        <v>309</v>
      </c>
      <c r="F316" s="238" t="s">
        <v>43</v>
      </c>
      <c r="G316" s="241">
        <v>173.6</v>
      </c>
      <c r="H316" s="134"/>
    </row>
    <row r="317" spans="1:8" x14ac:dyDescent="0.25">
      <c r="A317" s="44" t="s">
        <v>44</v>
      </c>
      <c r="B317" s="238" t="s">
        <v>560</v>
      </c>
      <c r="C317" s="238" t="s">
        <v>504</v>
      </c>
      <c r="D317" s="238" t="s">
        <v>550</v>
      </c>
      <c r="E317" s="238" t="s">
        <v>309</v>
      </c>
      <c r="F317" s="238" t="s">
        <v>45</v>
      </c>
      <c r="G317" s="241">
        <f>G318</f>
        <v>1.3</v>
      </c>
      <c r="H317" s="134"/>
    </row>
    <row r="318" spans="1:8" x14ac:dyDescent="0.25">
      <c r="A318" s="54" t="s">
        <v>46</v>
      </c>
      <c r="B318" s="238" t="s">
        <v>560</v>
      </c>
      <c r="C318" s="238" t="s">
        <v>504</v>
      </c>
      <c r="D318" s="238" t="s">
        <v>550</v>
      </c>
      <c r="E318" s="238" t="s">
        <v>309</v>
      </c>
      <c r="F318" s="238" t="s">
        <v>47</v>
      </c>
      <c r="G318" s="241">
        <v>1.3</v>
      </c>
      <c r="H318" s="134"/>
    </row>
    <row r="319" spans="1:8" ht="26.25" x14ac:dyDescent="0.25">
      <c r="A319" s="53" t="s">
        <v>569</v>
      </c>
      <c r="B319" s="238" t="s">
        <v>560</v>
      </c>
      <c r="C319" s="238" t="s">
        <v>504</v>
      </c>
      <c r="D319" s="238" t="s">
        <v>550</v>
      </c>
      <c r="E319" s="238" t="s">
        <v>311</v>
      </c>
      <c r="F319" s="238"/>
      <c r="G319" s="241">
        <f>G320+G323+G326</f>
        <v>907</v>
      </c>
      <c r="H319" s="134"/>
    </row>
    <row r="320" spans="1:8" x14ac:dyDescent="0.25">
      <c r="A320" s="53" t="s">
        <v>570</v>
      </c>
      <c r="B320" s="238" t="s">
        <v>560</v>
      </c>
      <c r="C320" s="238" t="s">
        <v>504</v>
      </c>
      <c r="D320" s="238" t="s">
        <v>550</v>
      </c>
      <c r="E320" s="238" t="s">
        <v>313</v>
      </c>
      <c r="F320" s="238"/>
      <c r="G320" s="241">
        <f>G321</f>
        <v>115</v>
      </c>
      <c r="H320" s="134"/>
    </row>
    <row r="321" spans="1:8" x14ac:dyDescent="0.25">
      <c r="A321" s="53" t="s">
        <v>98</v>
      </c>
      <c r="B321" s="238" t="s">
        <v>560</v>
      </c>
      <c r="C321" s="238" t="s">
        <v>504</v>
      </c>
      <c r="D321" s="238" t="s">
        <v>550</v>
      </c>
      <c r="E321" s="238" t="s">
        <v>313</v>
      </c>
      <c r="F321" s="238" t="s">
        <v>41</v>
      </c>
      <c r="G321" s="241">
        <v>115</v>
      </c>
      <c r="H321" s="134"/>
    </row>
    <row r="322" spans="1:8" x14ac:dyDescent="0.25">
      <c r="A322" s="44" t="s">
        <v>42</v>
      </c>
      <c r="B322" s="238" t="s">
        <v>560</v>
      </c>
      <c r="C322" s="238" t="s">
        <v>504</v>
      </c>
      <c r="D322" s="238" t="s">
        <v>550</v>
      </c>
      <c r="E322" s="238" t="s">
        <v>313</v>
      </c>
      <c r="F322" s="238" t="s">
        <v>43</v>
      </c>
      <c r="G322" s="241">
        <v>115</v>
      </c>
      <c r="H322" s="134"/>
    </row>
    <row r="323" spans="1:8" x14ac:dyDescent="0.25">
      <c r="A323" s="53" t="s">
        <v>571</v>
      </c>
      <c r="B323" s="238" t="s">
        <v>560</v>
      </c>
      <c r="C323" s="238" t="s">
        <v>504</v>
      </c>
      <c r="D323" s="238" t="s">
        <v>550</v>
      </c>
      <c r="E323" s="238" t="s">
        <v>316</v>
      </c>
      <c r="F323" s="238"/>
      <c r="G323" s="241">
        <f>G324</f>
        <v>702</v>
      </c>
      <c r="H323" s="134"/>
    </row>
    <row r="324" spans="1:8" x14ac:dyDescent="0.25">
      <c r="A324" s="53" t="s">
        <v>40</v>
      </c>
      <c r="B324" s="238" t="s">
        <v>560</v>
      </c>
      <c r="C324" s="238" t="s">
        <v>504</v>
      </c>
      <c r="D324" s="238" t="s">
        <v>550</v>
      </c>
      <c r="E324" s="238" t="s">
        <v>316</v>
      </c>
      <c r="F324" s="238" t="s">
        <v>41</v>
      </c>
      <c r="G324" s="241">
        <v>702</v>
      </c>
      <c r="H324" s="134"/>
    </row>
    <row r="325" spans="1:8" x14ac:dyDescent="0.25">
      <c r="A325" s="44" t="s">
        <v>42</v>
      </c>
      <c r="B325" s="238" t="s">
        <v>560</v>
      </c>
      <c r="C325" s="238" t="s">
        <v>504</v>
      </c>
      <c r="D325" s="238" t="s">
        <v>550</v>
      </c>
      <c r="E325" s="238" t="s">
        <v>316</v>
      </c>
      <c r="F325" s="238" t="s">
        <v>43</v>
      </c>
      <c r="G325" s="241">
        <v>702</v>
      </c>
      <c r="H325" s="134"/>
    </row>
    <row r="326" spans="1:8" x14ac:dyDescent="0.25">
      <c r="A326" s="53" t="s">
        <v>572</v>
      </c>
      <c r="B326" s="238" t="s">
        <v>560</v>
      </c>
      <c r="C326" s="238" t="s">
        <v>504</v>
      </c>
      <c r="D326" s="238" t="s">
        <v>550</v>
      </c>
      <c r="E326" s="238" t="s">
        <v>318</v>
      </c>
      <c r="F326" s="238"/>
      <c r="G326" s="241">
        <f>G327</f>
        <v>90</v>
      </c>
      <c r="H326" s="134"/>
    </row>
    <row r="327" spans="1:8" x14ac:dyDescent="0.25">
      <c r="A327" s="53" t="s">
        <v>40</v>
      </c>
      <c r="B327" s="238" t="s">
        <v>560</v>
      </c>
      <c r="C327" s="238" t="s">
        <v>504</v>
      </c>
      <c r="D327" s="238" t="s">
        <v>550</v>
      </c>
      <c r="E327" s="238" t="s">
        <v>318</v>
      </c>
      <c r="F327" s="238" t="s">
        <v>41</v>
      </c>
      <c r="G327" s="241">
        <v>90</v>
      </c>
      <c r="H327" s="134"/>
    </row>
    <row r="328" spans="1:8" x14ac:dyDescent="0.25">
      <c r="A328" s="44" t="s">
        <v>42</v>
      </c>
      <c r="B328" s="238" t="s">
        <v>560</v>
      </c>
      <c r="C328" s="238" t="s">
        <v>504</v>
      </c>
      <c r="D328" s="238" t="s">
        <v>550</v>
      </c>
      <c r="E328" s="238" t="s">
        <v>318</v>
      </c>
      <c r="F328" s="238" t="s">
        <v>43</v>
      </c>
      <c r="G328" s="241">
        <v>90</v>
      </c>
      <c r="H328" s="134"/>
    </row>
    <row r="329" spans="1:8" ht="32.25" customHeight="1" x14ac:dyDescent="0.25">
      <c r="A329" s="244" t="s">
        <v>131</v>
      </c>
      <c r="B329" s="238" t="s">
        <v>560</v>
      </c>
      <c r="C329" s="238" t="s">
        <v>504</v>
      </c>
      <c r="D329" s="238" t="s">
        <v>550</v>
      </c>
      <c r="E329" s="238" t="s">
        <v>132</v>
      </c>
      <c r="F329" s="238"/>
      <c r="G329" s="241">
        <f>G330+G333</f>
        <v>243</v>
      </c>
      <c r="H329" s="134"/>
    </row>
    <row r="330" spans="1:8" ht="25.5" customHeight="1" x14ac:dyDescent="0.25">
      <c r="A330" s="244" t="s">
        <v>139</v>
      </c>
      <c r="B330" s="238" t="s">
        <v>560</v>
      </c>
      <c r="C330" s="238" t="s">
        <v>504</v>
      </c>
      <c r="D330" s="238" t="s">
        <v>550</v>
      </c>
      <c r="E330" s="238" t="s">
        <v>140</v>
      </c>
      <c r="F330" s="238"/>
      <c r="G330" s="241">
        <f>G331</f>
        <v>194</v>
      </c>
      <c r="H330" s="134"/>
    </row>
    <row r="331" spans="1:8" x14ac:dyDescent="0.25">
      <c r="A331" s="53" t="s">
        <v>40</v>
      </c>
      <c r="B331" s="238" t="s">
        <v>560</v>
      </c>
      <c r="C331" s="238" t="s">
        <v>504</v>
      </c>
      <c r="D331" s="238" t="s">
        <v>550</v>
      </c>
      <c r="E331" s="238" t="s">
        <v>140</v>
      </c>
      <c r="F331" s="238" t="s">
        <v>41</v>
      </c>
      <c r="G331" s="241">
        <v>194</v>
      </c>
      <c r="H331" s="134"/>
    </row>
    <row r="332" spans="1:8" x14ac:dyDescent="0.25">
      <c r="A332" s="44" t="s">
        <v>42</v>
      </c>
      <c r="B332" s="238" t="s">
        <v>560</v>
      </c>
      <c r="C332" s="238" t="s">
        <v>504</v>
      </c>
      <c r="D332" s="238" t="s">
        <v>550</v>
      </c>
      <c r="E332" s="238" t="s">
        <v>140</v>
      </c>
      <c r="F332" s="238" t="s">
        <v>43</v>
      </c>
      <c r="G332" s="241">
        <v>194</v>
      </c>
      <c r="H332" s="134"/>
    </row>
    <row r="333" spans="1:8" x14ac:dyDescent="0.25">
      <c r="A333" s="53" t="s">
        <v>520</v>
      </c>
      <c r="B333" s="238" t="s">
        <v>560</v>
      </c>
      <c r="C333" s="238" t="s">
        <v>504</v>
      </c>
      <c r="D333" s="238" t="s">
        <v>550</v>
      </c>
      <c r="E333" s="238" t="s">
        <v>142</v>
      </c>
      <c r="F333" s="238"/>
      <c r="G333" s="241">
        <f>G334</f>
        <v>49</v>
      </c>
      <c r="H333" s="134"/>
    </row>
    <row r="334" spans="1:8" x14ac:dyDescent="0.25">
      <c r="A334" s="53" t="s">
        <v>40</v>
      </c>
      <c r="B334" s="238" t="s">
        <v>560</v>
      </c>
      <c r="C334" s="238" t="s">
        <v>504</v>
      </c>
      <c r="D334" s="238" t="s">
        <v>550</v>
      </c>
      <c r="E334" s="238" t="s">
        <v>142</v>
      </c>
      <c r="F334" s="238" t="s">
        <v>41</v>
      </c>
      <c r="G334" s="241">
        <f>G335</f>
        <v>49</v>
      </c>
      <c r="H334" s="134"/>
    </row>
    <row r="335" spans="1:8" x14ac:dyDescent="0.25">
      <c r="A335" s="44" t="s">
        <v>42</v>
      </c>
      <c r="B335" s="238" t="s">
        <v>560</v>
      </c>
      <c r="C335" s="238" t="s">
        <v>504</v>
      </c>
      <c r="D335" s="238" t="s">
        <v>550</v>
      </c>
      <c r="E335" s="238" t="s">
        <v>142</v>
      </c>
      <c r="F335" s="238" t="s">
        <v>43</v>
      </c>
      <c r="G335" s="241">
        <v>49</v>
      </c>
      <c r="H335" s="134"/>
    </row>
    <row r="336" spans="1:8" ht="39" x14ac:dyDescent="0.25">
      <c r="A336" s="44" t="s">
        <v>320</v>
      </c>
      <c r="B336" s="238" t="s">
        <v>560</v>
      </c>
      <c r="C336" s="238" t="s">
        <v>504</v>
      </c>
      <c r="D336" s="238" t="s">
        <v>550</v>
      </c>
      <c r="E336" s="238" t="s">
        <v>321</v>
      </c>
      <c r="F336" s="238"/>
      <c r="G336" s="241">
        <f>G337</f>
        <v>40</v>
      </c>
      <c r="H336" s="134"/>
    </row>
    <row r="337" spans="1:255" ht="39" x14ac:dyDescent="0.25">
      <c r="A337" s="53" t="s">
        <v>322</v>
      </c>
      <c r="B337" s="238" t="s">
        <v>560</v>
      </c>
      <c r="C337" s="238" t="s">
        <v>504</v>
      </c>
      <c r="D337" s="238" t="s">
        <v>550</v>
      </c>
      <c r="E337" s="238" t="s">
        <v>323</v>
      </c>
      <c r="F337" s="238"/>
      <c r="G337" s="241">
        <f>G338</f>
        <v>40</v>
      </c>
      <c r="H337" s="134"/>
    </row>
    <row r="338" spans="1:255" x14ac:dyDescent="0.25">
      <c r="A338" s="53" t="s">
        <v>40</v>
      </c>
      <c r="B338" s="238" t="s">
        <v>560</v>
      </c>
      <c r="C338" s="238" t="s">
        <v>504</v>
      </c>
      <c r="D338" s="238" t="s">
        <v>550</v>
      </c>
      <c r="E338" s="238" t="s">
        <v>323</v>
      </c>
      <c r="F338" s="238" t="s">
        <v>41</v>
      </c>
      <c r="G338" s="241">
        <v>40</v>
      </c>
      <c r="H338" s="134"/>
    </row>
    <row r="339" spans="1:255" x14ac:dyDescent="0.25">
      <c r="A339" s="44" t="s">
        <v>42</v>
      </c>
      <c r="B339" s="238" t="s">
        <v>560</v>
      </c>
      <c r="C339" s="238" t="s">
        <v>504</v>
      </c>
      <c r="D339" s="238" t="s">
        <v>550</v>
      </c>
      <c r="E339" s="238" t="s">
        <v>323</v>
      </c>
      <c r="F339" s="238" t="s">
        <v>43</v>
      </c>
      <c r="G339" s="241">
        <v>40</v>
      </c>
      <c r="H339" s="134"/>
    </row>
    <row r="340" spans="1:255" ht="26.25" x14ac:dyDescent="0.25">
      <c r="A340" s="53" t="s">
        <v>324</v>
      </c>
      <c r="B340" s="238" t="s">
        <v>573</v>
      </c>
      <c r="C340" s="238" t="s">
        <v>504</v>
      </c>
      <c r="D340" s="238" t="s">
        <v>550</v>
      </c>
      <c r="E340" s="238" t="s">
        <v>325</v>
      </c>
      <c r="F340" s="238"/>
      <c r="G340" s="241">
        <f>G341</f>
        <v>5.5</v>
      </c>
      <c r="H340" s="134"/>
    </row>
    <row r="341" spans="1:255" ht="39" x14ac:dyDescent="0.25">
      <c r="A341" s="53" t="s">
        <v>326</v>
      </c>
      <c r="B341" s="238" t="s">
        <v>573</v>
      </c>
      <c r="C341" s="238" t="s">
        <v>504</v>
      </c>
      <c r="D341" s="238" t="s">
        <v>550</v>
      </c>
      <c r="E341" s="238" t="s">
        <v>327</v>
      </c>
      <c r="F341" s="238"/>
      <c r="G341" s="241">
        <v>5.5</v>
      </c>
      <c r="H341" s="134"/>
    </row>
    <row r="342" spans="1:255" x14ac:dyDescent="0.25">
      <c r="A342" s="53" t="s">
        <v>40</v>
      </c>
      <c r="B342" s="238" t="s">
        <v>573</v>
      </c>
      <c r="C342" s="238" t="s">
        <v>504</v>
      </c>
      <c r="D342" s="238" t="s">
        <v>550</v>
      </c>
      <c r="E342" s="238" t="s">
        <v>327</v>
      </c>
      <c r="F342" s="238" t="s">
        <v>41</v>
      </c>
      <c r="G342" s="241">
        <v>5.5</v>
      </c>
      <c r="H342" s="134"/>
    </row>
    <row r="343" spans="1:255" x14ac:dyDescent="0.25">
      <c r="A343" s="44" t="s">
        <v>42</v>
      </c>
      <c r="B343" s="238" t="s">
        <v>573</v>
      </c>
      <c r="C343" s="238" t="s">
        <v>504</v>
      </c>
      <c r="D343" s="238" t="s">
        <v>550</v>
      </c>
      <c r="E343" s="238" t="s">
        <v>327</v>
      </c>
      <c r="F343" s="238" t="s">
        <v>43</v>
      </c>
      <c r="G343" s="241">
        <v>5.5</v>
      </c>
      <c r="H343" s="134"/>
    </row>
    <row r="344" spans="1:255" s="169" customFormat="1" ht="29.25" x14ac:dyDescent="0.25">
      <c r="A344" s="22" t="s">
        <v>574</v>
      </c>
      <c r="B344" s="23" t="s">
        <v>575</v>
      </c>
      <c r="C344" s="23"/>
      <c r="D344" s="23"/>
      <c r="E344" s="24"/>
      <c r="F344" s="24"/>
      <c r="G344" s="276">
        <f>G345</f>
        <v>1167</v>
      </c>
      <c r="H344" s="228"/>
    </row>
    <row r="345" spans="1:255" s="235" customFormat="1" x14ac:dyDescent="0.25">
      <c r="A345" s="277" t="s">
        <v>551</v>
      </c>
      <c r="B345" s="278" t="s">
        <v>575</v>
      </c>
      <c r="C345" s="278" t="s">
        <v>515</v>
      </c>
      <c r="D345" s="278"/>
      <c r="E345" s="279"/>
      <c r="F345" s="279"/>
      <c r="G345" s="280">
        <f>G346+G365</f>
        <v>1167</v>
      </c>
      <c r="H345" s="275"/>
    </row>
    <row r="346" spans="1:255" s="282" customFormat="1" x14ac:dyDescent="0.25">
      <c r="A346" s="131" t="s">
        <v>164</v>
      </c>
      <c r="B346" s="278" t="s">
        <v>575</v>
      </c>
      <c r="C346" s="278" t="s">
        <v>515</v>
      </c>
      <c r="D346" s="278" t="s">
        <v>533</v>
      </c>
      <c r="E346" s="278"/>
      <c r="F346" s="278"/>
      <c r="G346" s="280">
        <f>G348+G356+G361+G364</f>
        <v>1167</v>
      </c>
      <c r="H346" s="281"/>
    </row>
    <row r="347" spans="1:255" s="282" customFormat="1" x14ac:dyDescent="0.25">
      <c r="A347" s="86" t="s">
        <v>51</v>
      </c>
      <c r="B347" s="279" t="s">
        <v>575</v>
      </c>
      <c r="C347" s="279" t="s">
        <v>515</v>
      </c>
      <c r="D347" s="279" t="s">
        <v>533</v>
      </c>
      <c r="E347" s="279" t="s">
        <v>52</v>
      </c>
      <c r="F347" s="279"/>
      <c r="G347" s="283">
        <v>1063</v>
      </c>
      <c r="H347" s="281"/>
    </row>
    <row r="348" spans="1:255" ht="26.25" x14ac:dyDescent="0.25">
      <c r="A348" s="44" t="s">
        <v>166</v>
      </c>
      <c r="B348" s="238" t="s">
        <v>575</v>
      </c>
      <c r="C348" s="238" t="s">
        <v>515</v>
      </c>
      <c r="D348" s="238" t="s">
        <v>533</v>
      </c>
      <c r="E348" s="238" t="s">
        <v>167</v>
      </c>
      <c r="F348" s="238"/>
      <c r="G348" s="283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37" t="s">
        <v>24</v>
      </c>
      <c r="B349" s="238" t="s">
        <v>575</v>
      </c>
      <c r="C349" s="238" t="s">
        <v>515</v>
      </c>
      <c r="D349" s="238" t="s">
        <v>533</v>
      </c>
      <c r="E349" s="238" t="s">
        <v>167</v>
      </c>
      <c r="F349" s="238" t="s">
        <v>25</v>
      </c>
      <c r="G349" s="283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37" t="s">
        <v>26</v>
      </c>
      <c r="B350" s="238" t="s">
        <v>575</v>
      </c>
      <c r="C350" s="238" t="s">
        <v>515</v>
      </c>
      <c r="D350" s="238" t="s">
        <v>533</v>
      </c>
      <c r="E350" s="238" t="s">
        <v>167</v>
      </c>
      <c r="F350" s="238" t="s">
        <v>27</v>
      </c>
      <c r="G350" s="283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53" t="s">
        <v>40</v>
      </c>
      <c r="B351" s="238" t="s">
        <v>575</v>
      </c>
      <c r="C351" s="238" t="s">
        <v>515</v>
      </c>
      <c r="D351" s="238" t="s">
        <v>533</v>
      </c>
      <c r="E351" s="238" t="s">
        <v>167</v>
      </c>
      <c r="F351" s="238" t="s">
        <v>41</v>
      </c>
      <c r="G351" s="283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44" t="s">
        <v>42</v>
      </c>
      <c r="B352" s="238" t="s">
        <v>575</v>
      </c>
      <c r="C352" s="238" t="s">
        <v>515</v>
      </c>
      <c r="D352" s="238" t="s">
        <v>533</v>
      </c>
      <c r="E352" s="238" t="s">
        <v>167</v>
      </c>
      <c r="F352" s="238" t="s">
        <v>43</v>
      </c>
      <c r="G352" s="283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240" t="s">
        <v>44</v>
      </c>
      <c r="B353" s="238" t="s">
        <v>575</v>
      </c>
      <c r="C353" s="238" t="s">
        <v>515</v>
      </c>
      <c r="D353" s="238" t="s">
        <v>533</v>
      </c>
      <c r="E353" s="238" t="s">
        <v>167</v>
      </c>
      <c r="F353" s="238" t="s">
        <v>45</v>
      </c>
      <c r="G353" s="283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284" t="s">
        <v>513</v>
      </c>
      <c r="B354" s="238" t="s">
        <v>575</v>
      </c>
      <c r="C354" s="238" t="s">
        <v>515</v>
      </c>
      <c r="D354" s="238" t="s">
        <v>533</v>
      </c>
      <c r="E354" s="238" t="s">
        <v>167</v>
      </c>
      <c r="F354" s="238" t="s">
        <v>47</v>
      </c>
      <c r="G354" s="283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244" t="s">
        <v>576</v>
      </c>
      <c r="B355" s="238" t="s">
        <v>575</v>
      </c>
      <c r="C355" s="238" t="s">
        <v>515</v>
      </c>
      <c r="D355" s="238" t="s">
        <v>533</v>
      </c>
      <c r="E355" s="238" t="s">
        <v>179</v>
      </c>
      <c r="F355" s="238"/>
      <c r="G355" s="283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53" t="s">
        <v>40</v>
      </c>
      <c r="B356" s="238" t="s">
        <v>575</v>
      </c>
      <c r="C356" s="238" t="s">
        <v>515</v>
      </c>
      <c r="D356" s="238" t="s">
        <v>533</v>
      </c>
      <c r="E356" s="238" t="s">
        <v>179</v>
      </c>
      <c r="F356" s="238" t="s">
        <v>41</v>
      </c>
      <c r="G356" s="283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44" t="s">
        <v>42</v>
      </c>
      <c r="B357" s="238" t="s">
        <v>575</v>
      </c>
      <c r="C357" s="238" t="s">
        <v>515</v>
      </c>
      <c r="D357" s="238" t="s">
        <v>533</v>
      </c>
      <c r="E357" s="238" t="s">
        <v>179</v>
      </c>
      <c r="F357" s="238" t="s">
        <v>43</v>
      </c>
      <c r="G357" s="283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285" t="s">
        <v>168</v>
      </c>
      <c r="B358" s="238" t="s">
        <v>575</v>
      </c>
      <c r="C358" s="238" t="s">
        <v>515</v>
      </c>
      <c r="D358" s="238" t="s">
        <v>533</v>
      </c>
      <c r="E358" s="238" t="s">
        <v>552</v>
      </c>
      <c r="F358" s="238"/>
      <c r="G358" s="283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286" t="s">
        <v>170</v>
      </c>
      <c r="B359" s="238" t="s">
        <v>575</v>
      </c>
      <c r="C359" s="238" t="s">
        <v>515</v>
      </c>
      <c r="D359" s="238" t="s">
        <v>533</v>
      </c>
      <c r="E359" s="238" t="s">
        <v>171</v>
      </c>
      <c r="F359" s="238"/>
      <c r="G359" s="283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37" t="s">
        <v>44</v>
      </c>
      <c r="B360" s="238" t="s">
        <v>575</v>
      </c>
      <c r="C360" s="238" t="s">
        <v>515</v>
      </c>
      <c r="D360" s="238" t="s">
        <v>533</v>
      </c>
      <c r="E360" s="238" t="s">
        <v>171</v>
      </c>
      <c r="F360" s="238" t="s">
        <v>45</v>
      </c>
      <c r="G360" s="283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53" t="s">
        <v>172</v>
      </c>
      <c r="B361" s="238" t="s">
        <v>575</v>
      </c>
      <c r="C361" s="238" t="s">
        <v>515</v>
      </c>
      <c r="D361" s="238" t="s">
        <v>533</v>
      </c>
      <c r="E361" s="238" t="s">
        <v>171</v>
      </c>
      <c r="F361" s="238" t="s">
        <v>173</v>
      </c>
      <c r="G361" s="283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53" t="s">
        <v>174</v>
      </c>
      <c r="B362" s="238" t="s">
        <v>575</v>
      </c>
      <c r="C362" s="238" t="s">
        <v>515</v>
      </c>
      <c r="D362" s="238" t="s">
        <v>533</v>
      </c>
      <c r="E362" s="238" t="s">
        <v>175</v>
      </c>
      <c r="F362" s="238"/>
      <c r="G362" s="283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37" t="s">
        <v>44</v>
      </c>
      <c r="B363" s="238" t="s">
        <v>575</v>
      </c>
      <c r="C363" s="238" t="s">
        <v>515</v>
      </c>
      <c r="D363" s="238" t="s">
        <v>533</v>
      </c>
      <c r="E363" s="238" t="s">
        <v>175</v>
      </c>
      <c r="F363" s="238" t="s">
        <v>45</v>
      </c>
      <c r="G363" s="283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53" t="s">
        <v>172</v>
      </c>
      <c r="B364" s="238" t="s">
        <v>575</v>
      </c>
      <c r="C364" s="238" t="s">
        <v>515</v>
      </c>
      <c r="D364" s="238" t="s">
        <v>533</v>
      </c>
      <c r="E364" s="238" t="s">
        <v>175</v>
      </c>
      <c r="F364" s="238" t="s">
        <v>173</v>
      </c>
      <c r="G364" s="283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37" t="s">
        <v>577</v>
      </c>
      <c r="B365" s="238" t="s">
        <v>575</v>
      </c>
      <c r="C365" s="238" t="s">
        <v>515</v>
      </c>
      <c r="D365" s="238" t="s">
        <v>533</v>
      </c>
      <c r="E365" s="238" t="s">
        <v>450</v>
      </c>
      <c r="F365" s="238"/>
      <c r="G365" s="241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287" t="s">
        <v>314</v>
      </c>
      <c r="B366" s="288" t="s">
        <v>575</v>
      </c>
      <c r="C366" s="288" t="s">
        <v>515</v>
      </c>
      <c r="D366" s="288" t="s">
        <v>533</v>
      </c>
      <c r="E366" s="288" t="s">
        <v>450</v>
      </c>
      <c r="F366" s="288" t="s">
        <v>25</v>
      </c>
      <c r="G366" s="25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169" customFormat="1" ht="43.5" x14ac:dyDescent="0.25">
      <c r="A367" s="22" t="s">
        <v>578</v>
      </c>
      <c r="B367" s="23" t="s">
        <v>579</v>
      </c>
      <c r="C367" s="23"/>
      <c r="D367" s="23"/>
      <c r="E367" s="24"/>
      <c r="F367" s="24"/>
      <c r="G367" s="276">
        <f>G368+G379+G397+G388</f>
        <v>19588.767639999998</v>
      </c>
      <c r="H367" s="228"/>
    </row>
    <row r="368" spans="1:255" s="246" customFormat="1" x14ac:dyDescent="0.25">
      <c r="A368" s="277" t="s">
        <v>537</v>
      </c>
      <c r="B368" s="278" t="s">
        <v>579</v>
      </c>
      <c r="C368" s="278" t="s">
        <v>510</v>
      </c>
      <c r="D368" s="278"/>
      <c r="E368" s="278"/>
      <c r="F368" s="278"/>
      <c r="G368" s="280">
        <f>G369</f>
        <v>943</v>
      </c>
      <c r="H368" s="233"/>
    </row>
    <row r="369" spans="1:255" s="246" customFormat="1" x14ac:dyDescent="0.25">
      <c r="A369" s="242" t="s">
        <v>107</v>
      </c>
      <c r="B369" s="237" t="s">
        <v>579</v>
      </c>
      <c r="C369" s="237" t="s">
        <v>510</v>
      </c>
      <c r="D369" s="237" t="s">
        <v>546</v>
      </c>
      <c r="E369" s="237"/>
      <c r="F369" s="237"/>
      <c r="G369" s="239">
        <f>G370</f>
        <v>943</v>
      </c>
      <c r="H369" s="281"/>
    </row>
    <row r="370" spans="1:255" x14ac:dyDescent="0.25">
      <c r="A370" s="247" t="s">
        <v>51</v>
      </c>
      <c r="B370" s="238" t="s">
        <v>579</v>
      </c>
      <c r="C370" s="238" t="s">
        <v>510</v>
      </c>
      <c r="D370" s="238" t="s">
        <v>546</v>
      </c>
      <c r="E370" s="238" t="s">
        <v>52</v>
      </c>
      <c r="F370" s="238"/>
      <c r="G370" s="241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246" customFormat="1" x14ac:dyDescent="0.25">
      <c r="A371" s="247" t="s">
        <v>22</v>
      </c>
      <c r="B371" s="238" t="s">
        <v>579</v>
      </c>
      <c r="C371" s="238" t="s">
        <v>510</v>
      </c>
      <c r="D371" s="238" t="s">
        <v>546</v>
      </c>
      <c r="E371" s="238" t="s">
        <v>57</v>
      </c>
      <c r="F371" s="238"/>
      <c r="G371" s="241">
        <f>G372</f>
        <v>900</v>
      </c>
      <c r="H371" s="281"/>
    </row>
    <row r="372" spans="1:255" s="246" customFormat="1" ht="36.75" x14ac:dyDescent="0.25">
      <c r="A372" s="37" t="s">
        <v>24</v>
      </c>
      <c r="B372" s="238" t="s">
        <v>579</v>
      </c>
      <c r="C372" s="238" t="s">
        <v>510</v>
      </c>
      <c r="D372" s="238" t="s">
        <v>546</v>
      </c>
      <c r="E372" s="238" t="s">
        <v>57</v>
      </c>
      <c r="F372" s="238" t="s">
        <v>25</v>
      </c>
      <c r="G372" s="241">
        <f>G373</f>
        <v>900</v>
      </c>
      <c r="H372" s="281"/>
    </row>
    <row r="373" spans="1:255" s="246" customFormat="1" x14ac:dyDescent="0.25">
      <c r="A373" s="37" t="s">
        <v>26</v>
      </c>
      <c r="B373" s="238" t="s">
        <v>579</v>
      </c>
      <c r="C373" s="238" t="s">
        <v>510</v>
      </c>
      <c r="D373" s="238" t="s">
        <v>546</v>
      </c>
      <c r="E373" s="238" t="s">
        <v>57</v>
      </c>
      <c r="F373" s="238" t="s">
        <v>27</v>
      </c>
      <c r="G373" s="241">
        <f>790+110</f>
        <v>900</v>
      </c>
      <c r="H373" s="281"/>
    </row>
    <row r="374" spans="1:255" s="246" customFormat="1" x14ac:dyDescent="0.25">
      <c r="A374" s="289" t="s">
        <v>38</v>
      </c>
      <c r="B374" s="238" t="s">
        <v>579</v>
      </c>
      <c r="C374" s="238" t="s">
        <v>510</v>
      </c>
      <c r="D374" s="238" t="s">
        <v>546</v>
      </c>
      <c r="E374" s="238" t="s">
        <v>58</v>
      </c>
      <c r="F374" s="238"/>
      <c r="G374" s="241">
        <f>G375+G377</f>
        <v>43</v>
      </c>
      <c r="H374" s="281"/>
    </row>
    <row r="375" spans="1:255" s="246" customFormat="1" x14ac:dyDescent="0.25">
      <c r="A375" s="53" t="s">
        <v>40</v>
      </c>
      <c r="B375" s="238" t="s">
        <v>579</v>
      </c>
      <c r="C375" s="238" t="s">
        <v>510</v>
      </c>
      <c r="D375" s="238" t="s">
        <v>546</v>
      </c>
      <c r="E375" s="238" t="s">
        <v>58</v>
      </c>
      <c r="F375" s="238" t="s">
        <v>41</v>
      </c>
      <c r="G375" s="241">
        <v>36</v>
      </c>
      <c r="H375" s="281"/>
    </row>
    <row r="376" spans="1:255" s="246" customFormat="1" x14ac:dyDescent="0.25">
      <c r="A376" s="44" t="s">
        <v>42</v>
      </c>
      <c r="B376" s="238" t="s">
        <v>579</v>
      </c>
      <c r="C376" s="238" t="s">
        <v>510</v>
      </c>
      <c r="D376" s="238" t="s">
        <v>546</v>
      </c>
      <c r="E376" s="238" t="s">
        <v>58</v>
      </c>
      <c r="F376" s="238" t="s">
        <v>43</v>
      </c>
      <c r="G376" s="241">
        <v>36</v>
      </c>
      <c r="H376" s="281"/>
    </row>
    <row r="377" spans="1:255" s="246" customFormat="1" x14ac:dyDescent="0.25">
      <c r="A377" s="37" t="s">
        <v>44</v>
      </c>
      <c r="B377" s="238" t="s">
        <v>579</v>
      </c>
      <c r="C377" s="238" t="s">
        <v>510</v>
      </c>
      <c r="D377" s="238" t="s">
        <v>546</v>
      </c>
      <c r="E377" s="238" t="s">
        <v>58</v>
      </c>
      <c r="F377" s="238" t="s">
        <v>45</v>
      </c>
      <c r="G377" s="241">
        <v>7</v>
      </c>
      <c r="H377" s="281"/>
    </row>
    <row r="378" spans="1:255" s="246" customFormat="1" x14ac:dyDescent="0.25">
      <c r="A378" s="284" t="s">
        <v>513</v>
      </c>
      <c r="B378" s="238" t="s">
        <v>579</v>
      </c>
      <c r="C378" s="238" t="s">
        <v>510</v>
      </c>
      <c r="D378" s="238" t="s">
        <v>546</v>
      </c>
      <c r="E378" s="238" t="s">
        <v>58</v>
      </c>
      <c r="F378" s="238" t="s">
        <v>47</v>
      </c>
      <c r="G378" s="241">
        <v>7</v>
      </c>
      <c r="H378" s="281"/>
    </row>
    <row r="379" spans="1:255" s="235" customFormat="1" x14ac:dyDescent="0.25">
      <c r="A379" s="290" t="s">
        <v>551</v>
      </c>
      <c r="B379" s="237" t="s">
        <v>579</v>
      </c>
      <c r="C379" s="237" t="s">
        <v>515</v>
      </c>
      <c r="D379" s="237"/>
      <c r="E379" s="237"/>
      <c r="F379" s="237"/>
      <c r="G379" s="239">
        <f>G380</f>
        <v>5473.1229800000001</v>
      </c>
      <c r="H379" s="275"/>
    </row>
    <row r="380" spans="1:255" s="246" customFormat="1" x14ac:dyDescent="0.25">
      <c r="A380" s="242" t="s">
        <v>186</v>
      </c>
      <c r="B380" s="237" t="s">
        <v>579</v>
      </c>
      <c r="C380" s="237" t="s">
        <v>515</v>
      </c>
      <c r="D380" s="237" t="s">
        <v>550</v>
      </c>
      <c r="E380" s="237"/>
      <c r="F380" s="237"/>
      <c r="G380" s="239">
        <f>G381+G385</f>
        <v>5473.1229800000001</v>
      </c>
      <c r="H380" s="281"/>
    </row>
    <row r="381" spans="1:255" s="246" customFormat="1" x14ac:dyDescent="0.25">
      <c r="A381" s="37" t="s">
        <v>188</v>
      </c>
      <c r="B381" s="238" t="s">
        <v>579</v>
      </c>
      <c r="C381" s="238" t="s">
        <v>515</v>
      </c>
      <c r="D381" s="238" t="s">
        <v>550</v>
      </c>
      <c r="E381" s="238" t="s">
        <v>189</v>
      </c>
      <c r="F381" s="237"/>
      <c r="G381" s="241">
        <f>G382</f>
        <v>5455.6229800000001</v>
      </c>
      <c r="H381" s="281"/>
    </row>
    <row r="382" spans="1:255" x14ac:dyDescent="0.25">
      <c r="A382" s="44" t="s">
        <v>190</v>
      </c>
      <c r="B382" s="238" t="s">
        <v>579</v>
      </c>
      <c r="C382" s="238" t="s">
        <v>515</v>
      </c>
      <c r="D382" s="238" t="s">
        <v>550</v>
      </c>
      <c r="E382" s="238" t="s">
        <v>191</v>
      </c>
      <c r="F382" s="238"/>
      <c r="G382" s="241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258" customFormat="1" x14ac:dyDescent="0.25">
      <c r="A383" s="53" t="s">
        <v>40</v>
      </c>
      <c r="B383" s="238" t="s">
        <v>579</v>
      </c>
      <c r="C383" s="238" t="s">
        <v>515</v>
      </c>
      <c r="D383" s="238" t="s">
        <v>550</v>
      </c>
      <c r="E383" s="238" t="s">
        <v>191</v>
      </c>
      <c r="F383" s="238" t="s">
        <v>41</v>
      </c>
      <c r="G383" s="241">
        <f>G384</f>
        <v>5455.6229800000001</v>
      </c>
      <c r="H383" s="257"/>
    </row>
    <row r="384" spans="1:255" s="258" customFormat="1" x14ac:dyDescent="0.25">
      <c r="A384" s="44" t="s">
        <v>42</v>
      </c>
      <c r="B384" s="238" t="s">
        <v>579</v>
      </c>
      <c r="C384" s="238" t="s">
        <v>515</v>
      </c>
      <c r="D384" s="238" t="s">
        <v>550</v>
      </c>
      <c r="E384" s="238" t="s">
        <v>191</v>
      </c>
      <c r="F384" s="238" t="s">
        <v>43</v>
      </c>
      <c r="G384" s="241">
        <f>3936+1519.62298</f>
        <v>5455.6229800000001</v>
      </c>
      <c r="H384" s="257"/>
    </row>
    <row r="385" spans="1:9" s="258" customFormat="1" ht="24.75" x14ac:dyDescent="0.25">
      <c r="A385" s="37" t="s">
        <v>580</v>
      </c>
      <c r="B385" s="238" t="s">
        <v>579</v>
      </c>
      <c r="C385" s="238" t="s">
        <v>515</v>
      </c>
      <c r="D385" s="238" t="s">
        <v>550</v>
      </c>
      <c r="E385" s="238" t="s">
        <v>198</v>
      </c>
      <c r="F385" s="238"/>
      <c r="G385" s="241">
        <v>17.5</v>
      </c>
      <c r="H385" s="257"/>
    </row>
    <row r="386" spans="1:9" s="258" customFormat="1" x14ac:dyDescent="0.25">
      <c r="A386" s="53" t="s">
        <v>40</v>
      </c>
      <c r="B386" s="238" t="s">
        <v>579</v>
      </c>
      <c r="C386" s="238" t="s">
        <v>515</v>
      </c>
      <c r="D386" s="238" t="s">
        <v>550</v>
      </c>
      <c r="E386" s="238" t="s">
        <v>198</v>
      </c>
      <c r="F386" s="238" t="s">
        <v>41</v>
      </c>
      <c r="G386" s="241">
        <v>17.5</v>
      </c>
      <c r="H386" s="257"/>
    </row>
    <row r="387" spans="1:9" s="258" customFormat="1" x14ac:dyDescent="0.25">
      <c r="A387" s="44" t="s">
        <v>42</v>
      </c>
      <c r="B387" s="238" t="s">
        <v>579</v>
      </c>
      <c r="C387" s="238" t="s">
        <v>515</v>
      </c>
      <c r="D387" s="238" t="s">
        <v>550</v>
      </c>
      <c r="E387" s="238" t="s">
        <v>198</v>
      </c>
      <c r="F387" s="238" t="s">
        <v>43</v>
      </c>
      <c r="G387" s="241">
        <v>17.5</v>
      </c>
      <c r="H387" s="257"/>
    </row>
    <row r="388" spans="1:9" s="261" customFormat="1" x14ac:dyDescent="0.25">
      <c r="A388" s="45" t="s">
        <v>503</v>
      </c>
      <c r="B388" s="237" t="s">
        <v>579</v>
      </c>
      <c r="C388" s="237" t="s">
        <v>504</v>
      </c>
      <c r="D388" s="237"/>
      <c r="E388" s="237"/>
      <c r="F388" s="237"/>
      <c r="G388" s="239">
        <f>G389</f>
        <v>13043.04466</v>
      </c>
      <c r="H388" s="291"/>
    </row>
    <row r="389" spans="1:9" s="261" customFormat="1" x14ac:dyDescent="0.25">
      <c r="A389" s="30" t="s">
        <v>236</v>
      </c>
      <c r="B389" s="237" t="s">
        <v>579</v>
      </c>
      <c r="C389" s="237" t="s">
        <v>504</v>
      </c>
      <c r="D389" s="237" t="s">
        <v>510</v>
      </c>
      <c r="E389" s="237"/>
      <c r="F389" s="237"/>
      <c r="G389" s="239">
        <f>G390</f>
        <v>13043.04466</v>
      </c>
      <c r="H389" s="291"/>
    </row>
    <row r="390" spans="1:9" s="258" customFormat="1" x14ac:dyDescent="0.25">
      <c r="A390" s="55" t="s">
        <v>240</v>
      </c>
      <c r="B390" s="238" t="s">
        <v>579</v>
      </c>
      <c r="C390" s="238" t="s">
        <v>504</v>
      </c>
      <c r="D390" s="238" t="s">
        <v>510</v>
      </c>
      <c r="E390" s="238" t="s">
        <v>241</v>
      </c>
      <c r="F390" s="238"/>
      <c r="G390" s="241">
        <f>G391+G394</f>
        <v>13043.04466</v>
      </c>
      <c r="H390" s="257"/>
    </row>
    <row r="391" spans="1:9" s="258" customFormat="1" ht="26.25" x14ac:dyDescent="0.25">
      <c r="A391" s="44" t="s">
        <v>242</v>
      </c>
      <c r="B391" s="238" t="s">
        <v>579</v>
      </c>
      <c r="C391" s="238" t="s">
        <v>504</v>
      </c>
      <c r="D391" s="238" t="s">
        <v>510</v>
      </c>
      <c r="E391" s="39" t="s">
        <v>243</v>
      </c>
      <c r="F391" s="238"/>
      <c r="G391" s="241">
        <f>G392</f>
        <v>7412</v>
      </c>
      <c r="H391" s="257"/>
    </row>
    <row r="392" spans="1:9" s="258" customFormat="1" ht="26.25" x14ac:dyDescent="0.25">
      <c r="A392" s="44" t="s">
        <v>244</v>
      </c>
      <c r="B392" s="238" t="s">
        <v>579</v>
      </c>
      <c r="C392" s="238" t="s">
        <v>504</v>
      </c>
      <c r="D392" s="238" t="s">
        <v>510</v>
      </c>
      <c r="E392" s="39" t="s">
        <v>243</v>
      </c>
      <c r="F392" s="238" t="s">
        <v>245</v>
      </c>
      <c r="G392" s="241">
        <f>G393</f>
        <v>7412</v>
      </c>
      <c r="H392" s="257"/>
    </row>
    <row r="393" spans="1:9" s="258" customFormat="1" x14ac:dyDescent="0.25">
      <c r="A393" s="44" t="s">
        <v>246</v>
      </c>
      <c r="B393" s="238" t="s">
        <v>579</v>
      </c>
      <c r="C393" s="238" t="s">
        <v>504</v>
      </c>
      <c r="D393" s="238" t="s">
        <v>510</v>
      </c>
      <c r="E393" s="39" t="s">
        <v>243</v>
      </c>
      <c r="F393" s="238" t="s">
        <v>247</v>
      </c>
      <c r="G393" s="241">
        <v>7412</v>
      </c>
      <c r="H393" s="257"/>
    </row>
    <row r="394" spans="1:9" s="258" customFormat="1" ht="26.25" x14ac:dyDescent="0.25">
      <c r="A394" s="44" t="s">
        <v>248</v>
      </c>
      <c r="B394" s="238" t="s">
        <v>579</v>
      </c>
      <c r="C394" s="238" t="s">
        <v>504</v>
      </c>
      <c r="D394" s="238" t="s">
        <v>510</v>
      </c>
      <c r="E394" s="39" t="s">
        <v>249</v>
      </c>
      <c r="F394" s="238"/>
      <c r="G394" s="241">
        <f>G395</f>
        <v>5631.0446599999996</v>
      </c>
      <c r="H394" s="257"/>
    </row>
    <row r="395" spans="1:9" s="258" customFormat="1" ht="26.25" x14ac:dyDescent="0.25">
      <c r="A395" s="44" t="s">
        <v>244</v>
      </c>
      <c r="B395" s="238" t="s">
        <v>579</v>
      </c>
      <c r="C395" s="238" t="s">
        <v>504</v>
      </c>
      <c r="D395" s="238" t="s">
        <v>510</v>
      </c>
      <c r="E395" s="39" t="s">
        <v>249</v>
      </c>
      <c r="F395" s="238" t="s">
        <v>245</v>
      </c>
      <c r="G395" s="241">
        <f>G396</f>
        <v>5631.0446599999996</v>
      </c>
      <c r="H395" s="257"/>
    </row>
    <row r="396" spans="1:9" s="258" customFormat="1" x14ac:dyDescent="0.25">
      <c r="A396" s="44" t="s">
        <v>246</v>
      </c>
      <c r="B396" s="238" t="s">
        <v>579</v>
      </c>
      <c r="C396" s="238" t="s">
        <v>504</v>
      </c>
      <c r="D396" s="238" t="s">
        <v>510</v>
      </c>
      <c r="E396" s="39" t="s">
        <v>249</v>
      </c>
      <c r="F396" s="238" t="s">
        <v>247</v>
      </c>
      <c r="G396" s="241">
        <v>5631.0446599999996</v>
      </c>
      <c r="H396" s="257"/>
    </row>
    <row r="397" spans="1:9" s="235" customFormat="1" ht="17.25" customHeight="1" x14ac:dyDescent="0.25">
      <c r="A397" s="236" t="s">
        <v>526</v>
      </c>
      <c r="B397" s="237" t="s">
        <v>579</v>
      </c>
      <c r="C397" s="237" t="s">
        <v>527</v>
      </c>
      <c r="D397" s="237"/>
      <c r="E397" s="237"/>
      <c r="F397" s="237"/>
      <c r="G397" s="239">
        <f>G398</f>
        <v>129.6</v>
      </c>
      <c r="H397" s="233"/>
      <c r="I397" s="234"/>
    </row>
    <row r="398" spans="1:9" s="235" customFormat="1" ht="17.25" customHeight="1" x14ac:dyDescent="0.25">
      <c r="A398" s="236" t="s">
        <v>402</v>
      </c>
      <c r="B398" s="237" t="s">
        <v>579</v>
      </c>
      <c r="C398" s="237" t="s">
        <v>527</v>
      </c>
      <c r="D398" s="237" t="s">
        <v>528</v>
      </c>
      <c r="E398" s="237"/>
      <c r="F398" s="237"/>
      <c r="G398" s="239">
        <f>G400</f>
        <v>129.6</v>
      </c>
      <c r="H398" s="233"/>
      <c r="I398" s="234"/>
    </row>
    <row r="399" spans="1:9" s="235" customFormat="1" ht="39" x14ac:dyDescent="0.25">
      <c r="A399" s="53" t="s">
        <v>412</v>
      </c>
      <c r="B399" s="238" t="s">
        <v>579</v>
      </c>
      <c r="C399" s="238" t="s">
        <v>527</v>
      </c>
      <c r="D399" s="238" t="s">
        <v>528</v>
      </c>
      <c r="E399" s="238" t="s">
        <v>413</v>
      </c>
      <c r="F399" s="238"/>
      <c r="G399" s="241">
        <f>G400</f>
        <v>129.6</v>
      </c>
      <c r="H399" s="233"/>
      <c r="I399" s="234"/>
    </row>
    <row r="400" spans="1:9" s="235" customFormat="1" ht="51.75" x14ac:dyDescent="0.25">
      <c r="A400" s="44" t="s">
        <v>414</v>
      </c>
      <c r="B400" s="238" t="s">
        <v>579</v>
      </c>
      <c r="C400" s="238" t="s">
        <v>527</v>
      </c>
      <c r="D400" s="238" t="s">
        <v>528</v>
      </c>
      <c r="E400" s="238" t="s">
        <v>415</v>
      </c>
      <c r="F400" s="238"/>
      <c r="G400" s="241">
        <f>G402</f>
        <v>129.6</v>
      </c>
      <c r="H400" s="233"/>
      <c r="I400" s="234"/>
    </row>
    <row r="401" spans="1:9" s="235" customFormat="1" x14ac:dyDescent="0.25">
      <c r="A401" s="37" t="s">
        <v>398</v>
      </c>
      <c r="B401" s="238" t="s">
        <v>579</v>
      </c>
      <c r="C401" s="238" t="s">
        <v>527</v>
      </c>
      <c r="D401" s="238" t="s">
        <v>528</v>
      </c>
      <c r="E401" s="238" t="s">
        <v>415</v>
      </c>
      <c r="F401" s="238" t="s">
        <v>399</v>
      </c>
      <c r="G401" s="241">
        <v>129.6</v>
      </c>
      <c r="H401" s="233"/>
      <c r="I401" s="234"/>
    </row>
    <row r="402" spans="1:9" s="235" customFormat="1" ht="17.25" customHeight="1" x14ac:dyDescent="0.25">
      <c r="A402" s="78" t="s">
        <v>410</v>
      </c>
      <c r="B402" s="288" t="s">
        <v>579</v>
      </c>
      <c r="C402" s="288" t="s">
        <v>527</v>
      </c>
      <c r="D402" s="288" t="s">
        <v>528</v>
      </c>
      <c r="E402" s="238" t="s">
        <v>415</v>
      </c>
      <c r="F402" s="288" t="s">
        <v>411</v>
      </c>
      <c r="G402" s="292">
        <v>129.6</v>
      </c>
      <c r="H402" s="233"/>
      <c r="I402" s="234"/>
    </row>
    <row r="403" spans="1:9" s="169" customFormat="1" ht="29.25" x14ac:dyDescent="0.25">
      <c r="A403" s="22" t="s">
        <v>581</v>
      </c>
      <c r="B403" s="23" t="s">
        <v>582</v>
      </c>
      <c r="C403" s="23"/>
      <c r="D403" s="23"/>
      <c r="E403" s="24"/>
      <c r="F403" s="24"/>
      <c r="G403" s="276">
        <f>G404+G420+G438+G444+G426+G432</f>
        <v>8327.9</v>
      </c>
      <c r="H403" s="228"/>
    </row>
    <row r="404" spans="1:9" s="246" customFormat="1" x14ac:dyDescent="0.25">
      <c r="A404" s="277" t="s">
        <v>537</v>
      </c>
      <c r="B404" s="278" t="s">
        <v>582</v>
      </c>
      <c r="C404" s="278" t="s">
        <v>510</v>
      </c>
      <c r="D404" s="278"/>
      <c r="E404" s="278"/>
      <c r="F404" s="278"/>
      <c r="G404" s="280">
        <f>G410+G405</f>
        <v>1657.9</v>
      </c>
      <c r="H404" s="233"/>
    </row>
    <row r="405" spans="1:9" s="246" customFormat="1" ht="39" x14ac:dyDescent="0.25">
      <c r="A405" s="236" t="s">
        <v>48</v>
      </c>
      <c r="B405" s="237" t="s">
        <v>582</v>
      </c>
      <c r="C405" s="237" t="s">
        <v>510</v>
      </c>
      <c r="D405" s="237" t="s">
        <v>515</v>
      </c>
      <c r="E405" s="278"/>
      <c r="F405" s="278"/>
      <c r="G405" s="280">
        <f>G406</f>
        <v>24.9</v>
      </c>
      <c r="H405" s="233"/>
    </row>
    <row r="406" spans="1:9" s="298" customFormat="1" x14ac:dyDescent="0.25">
      <c r="A406" s="293" t="s">
        <v>51</v>
      </c>
      <c r="B406" s="294" t="s">
        <v>582</v>
      </c>
      <c r="C406" s="294" t="s">
        <v>510</v>
      </c>
      <c r="D406" s="294" t="s">
        <v>515</v>
      </c>
      <c r="E406" s="294" t="s">
        <v>52</v>
      </c>
      <c r="F406" s="295"/>
      <c r="G406" s="296">
        <f>G407</f>
        <v>24.9</v>
      </c>
      <c r="H406" s="297"/>
    </row>
    <row r="407" spans="1:9" s="301" customFormat="1" ht="39" x14ac:dyDescent="0.25">
      <c r="A407" s="299" t="s">
        <v>583</v>
      </c>
      <c r="B407" s="294" t="s">
        <v>582</v>
      </c>
      <c r="C407" s="294" t="s">
        <v>510</v>
      </c>
      <c r="D407" s="294" t="s">
        <v>515</v>
      </c>
      <c r="E407" s="294" t="s">
        <v>584</v>
      </c>
      <c r="F407" s="294"/>
      <c r="G407" s="296">
        <f>G409</f>
        <v>24.9</v>
      </c>
      <c r="H407" s="300"/>
    </row>
    <row r="408" spans="1:9" s="301" customFormat="1" x14ac:dyDescent="0.25">
      <c r="A408" s="302" t="s">
        <v>585</v>
      </c>
      <c r="B408" s="294" t="s">
        <v>582</v>
      </c>
      <c r="C408" s="294" t="s">
        <v>510</v>
      </c>
      <c r="D408" s="294" t="s">
        <v>515</v>
      </c>
      <c r="E408" s="294" t="s">
        <v>584</v>
      </c>
      <c r="F408" s="294" t="s">
        <v>71</v>
      </c>
      <c r="G408" s="296">
        <v>24.9</v>
      </c>
      <c r="H408" s="300"/>
    </row>
    <row r="409" spans="1:9" s="301" customFormat="1" x14ac:dyDescent="0.25">
      <c r="A409" s="302" t="s">
        <v>586</v>
      </c>
      <c r="B409" s="294" t="s">
        <v>582</v>
      </c>
      <c r="C409" s="294" t="s">
        <v>510</v>
      </c>
      <c r="D409" s="294" t="s">
        <v>515</v>
      </c>
      <c r="E409" s="294" t="s">
        <v>584</v>
      </c>
      <c r="F409" s="294" t="s">
        <v>73</v>
      </c>
      <c r="G409" s="296">
        <v>24.9</v>
      </c>
      <c r="H409" s="300"/>
    </row>
    <row r="410" spans="1:9" s="298" customFormat="1" ht="24.75" x14ac:dyDescent="0.25">
      <c r="A410" s="303" t="s">
        <v>82</v>
      </c>
      <c r="B410" s="295" t="s">
        <v>582</v>
      </c>
      <c r="C410" s="295" t="s">
        <v>510</v>
      </c>
      <c r="D410" s="295" t="s">
        <v>544</v>
      </c>
      <c r="E410" s="295"/>
      <c r="F410" s="295"/>
      <c r="G410" s="304">
        <f>G416+G413+G418</f>
        <v>1633</v>
      </c>
      <c r="H410" s="297"/>
    </row>
    <row r="411" spans="1:9" s="298" customFormat="1" x14ac:dyDescent="0.25">
      <c r="A411" s="293" t="s">
        <v>51</v>
      </c>
      <c r="B411" s="294" t="s">
        <v>582</v>
      </c>
      <c r="C411" s="294" t="s">
        <v>510</v>
      </c>
      <c r="D411" s="294" t="s">
        <v>544</v>
      </c>
      <c r="E411" s="294" t="s">
        <v>52</v>
      </c>
      <c r="F411" s="294"/>
      <c r="G411" s="296">
        <f>G412+G416+G418</f>
        <v>1633</v>
      </c>
      <c r="H411" s="297"/>
    </row>
    <row r="412" spans="1:9" s="298" customFormat="1" x14ac:dyDescent="0.25">
      <c r="A412" s="305" t="s">
        <v>587</v>
      </c>
      <c r="B412" s="294" t="s">
        <v>582</v>
      </c>
      <c r="C412" s="294" t="s">
        <v>510</v>
      </c>
      <c r="D412" s="294" t="s">
        <v>544</v>
      </c>
      <c r="E412" s="294" t="s">
        <v>57</v>
      </c>
      <c r="F412" s="294"/>
      <c r="G412" s="296">
        <f>G413</f>
        <v>1473</v>
      </c>
      <c r="H412" s="297"/>
    </row>
    <row r="413" spans="1:9" s="301" customFormat="1" ht="36.75" x14ac:dyDescent="0.25">
      <c r="A413" s="302" t="s">
        <v>24</v>
      </c>
      <c r="B413" s="294" t="s">
        <v>582</v>
      </c>
      <c r="C413" s="294" t="s">
        <v>510</v>
      </c>
      <c r="D413" s="294" t="s">
        <v>544</v>
      </c>
      <c r="E413" s="294" t="s">
        <v>57</v>
      </c>
      <c r="F413" s="294" t="s">
        <v>25</v>
      </c>
      <c r="G413" s="296">
        <f>G414</f>
        <v>1473</v>
      </c>
      <c r="H413" s="300"/>
    </row>
    <row r="414" spans="1:9" s="301" customFormat="1" x14ac:dyDescent="0.25">
      <c r="A414" s="302" t="s">
        <v>26</v>
      </c>
      <c r="B414" s="294" t="s">
        <v>582</v>
      </c>
      <c r="C414" s="294" t="s">
        <v>510</v>
      </c>
      <c r="D414" s="294" t="s">
        <v>544</v>
      </c>
      <c r="E414" s="294" t="s">
        <v>57</v>
      </c>
      <c r="F414" s="294" t="s">
        <v>27</v>
      </c>
      <c r="G414" s="296">
        <f>1290+183</f>
        <v>1473</v>
      </c>
      <c r="H414" s="300"/>
    </row>
    <row r="415" spans="1:9" s="301" customFormat="1" x14ac:dyDescent="0.25">
      <c r="A415" s="302" t="s">
        <v>588</v>
      </c>
      <c r="B415" s="294" t="s">
        <v>582</v>
      </c>
      <c r="C415" s="294" t="s">
        <v>510</v>
      </c>
      <c r="D415" s="294" t="s">
        <v>544</v>
      </c>
      <c r="E415" s="294" t="s">
        <v>58</v>
      </c>
      <c r="F415" s="294"/>
      <c r="G415" s="296"/>
      <c r="H415" s="300"/>
    </row>
    <row r="416" spans="1:9" s="301" customFormat="1" x14ac:dyDescent="0.25">
      <c r="A416" s="53" t="s">
        <v>40</v>
      </c>
      <c r="B416" s="294" t="s">
        <v>582</v>
      </c>
      <c r="C416" s="294" t="s">
        <v>510</v>
      </c>
      <c r="D416" s="294" t="s">
        <v>544</v>
      </c>
      <c r="E416" s="294" t="s">
        <v>58</v>
      </c>
      <c r="F416" s="294" t="s">
        <v>41</v>
      </c>
      <c r="G416" s="296">
        <v>159</v>
      </c>
      <c r="H416" s="300"/>
    </row>
    <row r="417" spans="1:255" s="301" customFormat="1" x14ac:dyDescent="0.25">
      <c r="A417" s="302" t="s">
        <v>42</v>
      </c>
      <c r="B417" s="294" t="s">
        <v>582</v>
      </c>
      <c r="C417" s="294" t="s">
        <v>510</v>
      </c>
      <c r="D417" s="294" t="s">
        <v>544</v>
      </c>
      <c r="E417" s="294" t="s">
        <v>58</v>
      </c>
      <c r="F417" s="294" t="s">
        <v>43</v>
      </c>
      <c r="G417" s="296">
        <v>159</v>
      </c>
      <c r="H417" s="300"/>
    </row>
    <row r="418" spans="1:255" x14ac:dyDescent="0.25">
      <c r="A418" s="37" t="s">
        <v>44</v>
      </c>
      <c r="B418" s="238" t="s">
        <v>582</v>
      </c>
      <c r="C418" s="238" t="s">
        <v>510</v>
      </c>
      <c r="D418" s="238" t="s">
        <v>544</v>
      </c>
      <c r="E418" s="294" t="s">
        <v>58</v>
      </c>
      <c r="F418" s="238" t="s">
        <v>45</v>
      </c>
      <c r="G418" s="241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284" t="s">
        <v>46</v>
      </c>
      <c r="B419" s="238" t="s">
        <v>582</v>
      </c>
      <c r="C419" s="238" t="s">
        <v>510</v>
      </c>
      <c r="D419" s="238" t="s">
        <v>544</v>
      </c>
      <c r="E419" s="294" t="s">
        <v>58</v>
      </c>
      <c r="F419" s="238" t="s">
        <v>47</v>
      </c>
      <c r="G419" s="241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235" customFormat="1" x14ac:dyDescent="0.25">
      <c r="A420" s="236" t="s">
        <v>551</v>
      </c>
      <c r="B420" s="237" t="s">
        <v>582</v>
      </c>
      <c r="C420" s="237" t="s">
        <v>515</v>
      </c>
      <c r="D420" s="237"/>
      <c r="E420" s="237"/>
      <c r="F420" s="237"/>
      <c r="G420" s="239">
        <f>G421</f>
        <v>1500</v>
      </c>
      <c r="H420" s="275"/>
    </row>
    <row r="421" spans="1:255" s="282" customFormat="1" x14ac:dyDescent="0.25">
      <c r="A421" s="242" t="s">
        <v>180</v>
      </c>
      <c r="B421" s="237" t="s">
        <v>582</v>
      </c>
      <c r="C421" s="237" t="s">
        <v>515</v>
      </c>
      <c r="D421" s="237" t="s">
        <v>508</v>
      </c>
      <c r="E421" s="237"/>
      <c r="F421" s="237"/>
      <c r="G421" s="239">
        <f>G422</f>
        <v>1500</v>
      </c>
      <c r="H421" s="281"/>
    </row>
    <row r="422" spans="1:255" x14ac:dyDescent="0.25">
      <c r="A422" s="84" t="s">
        <v>182</v>
      </c>
      <c r="B422" s="238" t="s">
        <v>582</v>
      </c>
      <c r="C422" s="238" t="s">
        <v>515</v>
      </c>
      <c r="D422" s="238" t="s">
        <v>508</v>
      </c>
      <c r="E422" s="238" t="s">
        <v>183</v>
      </c>
      <c r="F422" s="238"/>
      <c r="G422" s="241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84" t="s">
        <v>184</v>
      </c>
      <c r="B423" s="238" t="s">
        <v>582</v>
      </c>
      <c r="C423" s="238" t="s">
        <v>515</v>
      </c>
      <c r="D423" s="238" t="s">
        <v>508</v>
      </c>
      <c r="E423" s="238" t="s">
        <v>185</v>
      </c>
      <c r="F423" s="238"/>
      <c r="G423" s="241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44" t="s">
        <v>44</v>
      </c>
      <c r="B424" s="238" t="s">
        <v>582</v>
      </c>
      <c r="C424" s="238" t="s">
        <v>515</v>
      </c>
      <c r="D424" s="238" t="s">
        <v>508</v>
      </c>
      <c r="E424" s="238" t="s">
        <v>185</v>
      </c>
      <c r="F424" s="238" t="s">
        <v>45</v>
      </c>
      <c r="G424" s="241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53" t="s">
        <v>172</v>
      </c>
      <c r="B425" s="238" t="s">
        <v>582</v>
      </c>
      <c r="C425" s="238" t="s">
        <v>515</v>
      </c>
      <c r="D425" s="238" t="s">
        <v>508</v>
      </c>
      <c r="E425" s="238" t="s">
        <v>185</v>
      </c>
      <c r="F425" s="238" t="s">
        <v>173</v>
      </c>
      <c r="G425" s="241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236" t="s">
        <v>503</v>
      </c>
      <c r="B426" s="237" t="s">
        <v>582</v>
      </c>
      <c r="C426" s="237" t="s">
        <v>504</v>
      </c>
      <c r="D426" s="237"/>
      <c r="E426" s="237"/>
      <c r="F426" s="237"/>
      <c r="G426" s="239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236" t="s">
        <v>285</v>
      </c>
      <c r="B427" s="237" t="s">
        <v>582</v>
      </c>
      <c r="C427" s="237" t="s">
        <v>504</v>
      </c>
      <c r="D427" s="237" t="s">
        <v>504</v>
      </c>
      <c r="E427" s="237"/>
      <c r="F427" s="237"/>
      <c r="G427" s="239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44" t="s">
        <v>347</v>
      </c>
      <c r="B428" s="238" t="s">
        <v>582</v>
      </c>
      <c r="C428" s="238" t="s">
        <v>504</v>
      </c>
      <c r="D428" s="238" t="s">
        <v>504</v>
      </c>
      <c r="E428" s="238" t="s">
        <v>132</v>
      </c>
      <c r="F428" s="238"/>
      <c r="G428" s="241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37" t="s">
        <v>520</v>
      </c>
      <c r="B429" s="238" t="s">
        <v>582</v>
      </c>
      <c r="C429" s="238" t="s">
        <v>504</v>
      </c>
      <c r="D429" s="238" t="s">
        <v>504</v>
      </c>
      <c r="E429" s="238" t="s">
        <v>142</v>
      </c>
      <c r="F429" s="238"/>
      <c r="G429" s="241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37" t="s">
        <v>585</v>
      </c>
      <c r="B430" s="238" t="s">
        <v>582</v>
      </c>
      <c r="C430" s="238" t="s">
        <v>504</v>
      </c>
      <c r="D430" s="238" t="s">
        <v>504</v>
      </c>
      <c r="E430" s="238" t="s">
        <v>142</v>
      </c>
      <c r="F430" s="238" t="s">
        <v>71</v>
      </c>
      <c r="G430" s="241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240" t="s">
        <v>55</v>
      </c>
      <c r="B431" s="238" t="s">
        <v>582</v>
      </c>
      <c r="C431" s="238" t="s">
        <v>504</v>
      </c>
      <c r="D431" s="238" t="s">
        <v>504</v>
      </c>
      <c r="E431" s="238" t="s">
        <v>142</v>
      </c>
      <c r="F431" s="238" t="s">
        <v>291</v>
      </c>
      <c r="G431" s="241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246" customFormat="1" x14ac:dyDescent="0.25">
      <c r="A432" s="290" t="s">
        <v>507</v>
      </c>
      <c r="B432" s="237" t="s">
        <v>582</v>
      </c>
      <c r="C432" s="237" t="s">
        <v>508</v>
      </c>
      <c r="D432" s="237"/>
      <c r="E432" s="237"/>
      <c r="F432" s="237"/>
      <c r="G432" s="239">
        <f>G434</f>
        <v>30</v>
      </c>
      <c r="H432" s="281"/>
    </row>
    <row r="433" spans="1:255" s="246" customFormat="1" x14ac:dyDescent="0.25">
      <c r="A433" s="290" t="s">
        <v>344</v>
      </c>
      <c r="B433" s="237" t="s">
        <v>582</v>
      </c>
      <c r="C433" s="237" t="s">
        <v>508</v>
      </c>
      <c r="D433" s="237" t="s">
        <v>515</v>
      </c>
      <c r="E433" s="237"/>
      <c r="F433" s="237"/>
      <c r="G433" s="239">
        <v>30</v>
      </c>
      <c r="H433" s="281"/>
    </row>
    <row r="434" spans="1:255" ht="28.5" customHeight="1" x14ac:dyDescent="0.25">
      <c r="A434" s="244" t="s">
        <v>518</v>
      </c>
      <c r="B434" s="238" t="s">
        <v>582</v>
      </c>
      <c r="C434" s="238" t="s">
        <v>508</v>
      </c>
      <c r="D434" s="238" t="s">
        <v>515</v>
      </c>
      <c r="E434" s="238" t="s">
        <v>132</v>
      </c>
      <c r="F434" s="238"/>
      <c r="G434" s="241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244" t="s">
        <v>520</v>
      </c>
      <c r="B435" s="238" t="s">
        <v>582</v>
      </c>
      <c r="C435" s="238" t="s">
        <v>508</v>
      </c>
      <c r="D435" s="238" t="s">
        <v>515</v>
      </c>
      <c r="E435" s="238" t="s">
        <v>142</v>
      </c>
      <c r="F435" s="238"/>
      <c r="G435" s="241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244" t="s">
        <v>585</v>
      </c>
      <c r="B436" s="238" t="s">
        <v>582</v>
      </c>
      <c r="C436" s="238" t="s">
        <v>508</v>
      </c>
      <c r="D436" s="238" t="s">
        <v>515</v>
      </c>
      <c r="E436" s="238" t="s">
        <v>142</v>
      </c>
      <c r="F436" s="238" t="s">
        <v>71</v>
      </c>
      <c r="G436" s="241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306" t="s">
        <v>55</v>
      </c>
      <c r="B437" s="288" t="s">
        <v>582</v>
      </c>
      <c r="C437" s="288" t="s">
        <v>508</v>
      </c>
      <c r="D437" s="288" t="s">
        <v>515</v>
      </c>
      <c r="E437" s="238" t="s">
        <v>142</v>
      </c>
      <c r="F437" s="288" t="s">
        <v>291</v>
      </c>
      <c r="G437" s="292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235" customFormat="1" x14ac:dyDescent="0.25">
      <c r="A438" s="307" t="s">
        <v>589</v>
      </c>
      <c r="B438" s="237" t="s">
        <v>582</v>
      </c>
      <c r="C438" s="237" t="s">
        <v>546</v>
      </c>
      <c r="D438" s="237"/>
      <c r="E438" s="237"/>
      <c r="F438" s="237"/>
      <c r="G438" s="308">
        <f>G442</f>
        <v>40</v>
      </c>
      <c r="H438" s="275"/>
    </row>
    <row r="439" spans="1:255" s="235" customFormat="1" x14ac:dyDescent="0.25">
      <c r="A439" s="131" t="s">
        <v>431</v>
      </c>
      <c r="B439" s="278" t="s">
        <v>582</v>
      </c>
      <c r="C439" s="278" t="s">
        <v>546</v>
      </c>
      <c r="D439" s="278" t="s">
        <v>510</v>
      </c>
      <c r="E439" s="278"/>
      <c r="F439" s="278"/>
      <c r="G439" s="280">
        <f>G442</f>
        <v>40</v>
      </c>
      <c r="H439" s="275"/>
    </row>
    <row r="440" spans="1:255" s="235" customFormat="1" x14ac:dyDescent="0.25">
      <c r="A440" s="55" t="s">
        <v>433</v>
      </c>
      <c r="B440" s="238" t="s">
        <v>582</v>
      </c>
      <c r="C440" s="238" t="s">
        <v>546</v>
      </c>
      <c r="D440" s="238" t="s">
        <v>510</v>
      </c>
      <c r="E440" s="238" t="s">
        <v>434</v>
      </c>
      <c r="F440" s="278"/>
      <c r="G440" s="283">
        <f>G442</f>
        <v>40</v>
      </c>
      <c r="H440" s="275"/>
    </row>
    <row r="441" spans="1:255" s="235" customFormat="1" x14ac:dyDescent="0.25">
      <c r="A441" s="78" t="s">
        <v>435</v>
      </c>
      <c r="B441" s="238" t="s">
        <v>582</v>
      </c>
      <c r="C441" s="238" t="s">
        <v>546</v>
      </c>
      <c r="D441" s="238" t="s">
        <v>510</v>
      </c>
      <c r="E441" s="238" t="s">
        <v>436</v>
      </c>
      <c r="F441" s="278"/>
      <c r="G441" s="283">
        <f>G442</f>
        <v>40</v>
      </c>
      <c r="H441" s="275"/>
    </row>
    <row r="442" spans="1:255" s="246" customFormat="1" x14ac:dyDescent="0.25">
      <c r="A442" s="78" t="s">
        <v>435</v>
      </c>
      <c r="B442" s="238" t="s">
        <v>582</v>
      </c>
      <c r="C442" s="238" t="s">
        <v>546</v>
      </c>
      <c r="D442" s="238" t="s">
        <v>510</v>
      </c>
      <c r="E442" s="238" t="s">
        <v>436</v>
      </c>
      <c r="F442" s="238" t="s">
        <v>437</v>
      </c>
      <c r="G442" s="241">
        <f>G443</f>
        <v>40</v>
      </c>
      <c r="H442" s="281"/>
    </row>
    <row r="443" spans="1:255" x14ac:dyDescent="0.25">
      <c r="A443" s="37" t="s">
        <v>590</v>
      </c>
      <c r="B443" s="238" t="s">
        <v>582</v>
      </c>
      <c r="C443" s="238" t="s">
        <v>546</v>
      </c>
      <c r="D443" s="238" t="s">
        <v>510</v>
      </c>
      <c r="E443" s="238" t="s">
        <v>436</v>
      </c>
      <c r="F443" s="238" t="s">
        <v>438</v>
      </c>
      <c r="G443" s="241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235" customFormat="1" ht="26.25" x14ac:dyDescent="0.25">
      <c r="A444" s="236" t="s">
        <v>591</v>
      </c>
      <c r="B444" s="237" t="s">
        <v>582</v>
      </c>
      <c r="C444" s="237" t="s">
        <v>592</v>
      </c>
      <c r="D444" s="237"/>
      <c r="E444" s="237"/>
      <c r="F444" s="237"/>
      <c r="G444" s="239">
        <f>G449</f>
        <v>5070</v>
      </c>
      <c r="H444" s="275"/>
    </row>
    <row r="445" spans="1:255" s="235" customFormat="1" ht="24.75" x14ac:dyDescent="0.25">
      <c r="A445" s="242" t="s">
        <v>441</v>
      </c>
      <c r="B445" s="237" t="s">
        <v>582</v>
      </c>
      <c r="C445" s="237" t="s">
        <v>592</v>
      </c>
      <c r="D445" s="237" t="s">
        <v>510</v>
      </c>
      <c r="E445" s="237"/>
      <c r="F445" s="237"/>
      <c r="G445" s="239">
        <v>5070</v>
      </c>
      <c r="H445" s="275"/>
    </row>
    <row r="446" spans="1:255" s="235" customFormat="1" x14ac:dyDescent="0.25">
      <c r="A446" s="309" t="s">
        <v>443</v>
      </c>
      <c r="B446" s="238" t="s">
        <v>582</v>
      </c>
      <c r="C446" s="238" t="s">
        <v>592</v>
      </c>
      <c r="D446" s="238" t="s">
        <v>510</v>
      </c>
      <c r="E446" s="238" t="s">
        <v>444</v>
      </c>
      <c r="F446" s="237"/>
      <c r="G446" s="241">
        <f>G448</f>
        <v>5070</v>
      </c>
      <c r="H446" s="275"/>
    </row>
    <row r="447" spans="1:255" s="235" customFormat="1" x14ac:dyDescent="0.25">
      <c r="A447" s="134" t="s">
        <v>445</v>
      </c>
      <c r="B447" s="238" t="s">
        <v>582</v>
      </c>
      <c r="C447" s="238" t="s">
        <v>592</v>
      </c>
      <c r="D447" s="238" t="s">
        <v>510</v>
      </c>
      <c r="E447" s="238" t="s">
        <v>446</v>
      </c>
      <c r="F447" s="237"/>
      <c r="G447" s="241">
        <f>G448</f>
        <v>5070</v>
      </c>
      <c r="H447" s="275"/>
    </row>
    <row r="448" spans="1:255" s="235" customFormat="1" x14ac:dyDescent="0.25">
      <c r="A448" s="310" t="s">
        <v>585</v>
      </c>
      <c r="B448" s="238" t="s">
        <v>582</v>
      </c>
      <c r="C448" s="238" t="s">
        <v>592</v>
      </c>
      <c r="D448" s="238" t="s">
        <v>510</v>
      </c>
      <c r="E448" s="238" t="s">
        <v>446</v>
      </c>
      <c r="F448" s="238" t="s">
        <v>71</v>
      </c>
      <c r="G448" s="241">
        <v>5070</v>
      </c>
      <c r="H448" s="275"/>
    </row>
    <row r="449" spans="1:255" s="246" customFormat="1" ht="14.25" customHeight="1" x14ac:dyDescent="0.25">
      <c r="A449" s="37" t="s">
        <v>593</v>
      </c>
      <c r="B449" s="238" t="s">
        <v>582</v>
      </c>
      <c r="C449" s="238" t="s">
        <v>592</v>
      </c>
      <c r="D449" s="238" t="s">
        <v>510</v>
      </c>
      <c r="E449" s="238" t="s">
        <v>446</v>
      </c>
      <c r="F449" s="238" t="s">
        <v>447</v>
      </c>
      <c r="G449" s="241">
        <v>5070</v>
      </c>
      <c r="H449" s="281"/>
    </row>
    <row r="450" spans="1:255" s="169" customFormat="1" ht="29.25" x14ac:dyDescent="0.25">
      <c r="A450" s="311" t="s">
        <v>594</v>
      </c>
      <c r="B450" s="312" t="s">
        <v>595</v>
      </c>
      <c r="C450" s="23"/>
      <c r="D450" s="23"/>
      <c r="E450" s="24"/>
      <c r="F450" s="24"/>
      <c r="G450" s="276">
        <f>G451</f>
        <v>8930</v>
      </c>
      <c r="H450" s="228"/>
    </row>
    <row r="451" spans="1:255" s="246" customFormat="1" x14ac:dyDescent="0.25">
      <c r="A451" s="277" t="s">
        <v>537</v>
      </c>
      <c r="B451" s="278" t="s">
        <v>595</v>
      </c>
      <c r="C451" s="278" t="s">
        <v>510</v>
      </c>
      <c r="D451" s="278"/>
      <c r="E451" s="278"/>
      <c r="F451" s="278"/>
      <c r="G451" s="280">
        <f>G452</f>
        <v>8930</v>
      </c>
      <c r="H451" s="233"/>
    </row>
    <row r="452" spans="1:255" s="282" customFormat="1" x14ac:dyDescent="0.25">
      <c r="A452" s="277" t="s">
        <v>107</v>
      </c>
      <c r="B452" s="278" t="s">
        <v>595</v>
      </c>
      <c r="C452" s="278" t="s">
        <v>510</v>
      </c>
      <c r="D452" s="278" t="s">
        <v>546</v>
      </c>
      <c r="E452" s="278"/>
      <c r="F452" s="278"/>
      <c r="G452" s="280">
        <f>G454+G461</f>
        <v>8930</v>
      </c>
      <c r="H452" s="281"/>
    </row>
    <row r="453" spans="1:255" s="282" customFormat="1" x14ac:dyDescent="0.25">
      <c r="A453" s="313" t="s">
        <v>109</v>
      </c>
      <c r="B453" s="238" t="s">
        <v>595</v>
      </c>
      <c r="C453" s="238" t="s">
        <v>510</v>
      </c>
      <c r="D453" s="238" t="s">
        <v>546</v>
      </c>
      <c r="E453" s="238" t="s">
        <v>110</v>
      </c>
      <c r="F453" s="278"/>
      <c r="G453" s="283">
        <f>G454+G461</f>
        <v>8930</v>
      </c>
      <c r="H453" s="281"/>
    </row>
    <row r="454" spans="1:255" x14ac:dyDescent="0.25">
      <c r="A454" s="37" t="s">
        <v>123</v>
      </c>
      <c r="B454" s="238" t="s">
        <v>595</v>
      </c>
      <c r="C454" s="238" t="s">
        <v>510</v>
      </c>
      <c r="D454" s="238" t="s">
        <v>546</v>
      </c>
      <c r="E454" s="238" t="s">
        <v>124</v>
      </c>
      <c r="F454" s="238"/>
      <c r="G454" s="241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37" t="s">
        <v>24</v>
      </c>
      <c r="B455" s="238" t="s">
        <v>595</v>
      </c>
      <c r="C455" s="238" t="s">
        <v>510</v>
      </c>
      <c r="D455" s="238" t="s">
        <v>546</v>
      </c>
      <c r="E455" s="238" t="s">
        <v>124</v>
      </c>
      <c r="F455" s="238" t="s">
        <v>25</v>
      </c>
      <c r="G455" s="241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37" t="s">
        <v>512</v>
      </c>
      <c r="B456" s="238" t="s">
        <v>595</v>
      </c>
      <c r="C456" s="238" t="s">
        <v>510</v>
      </c>
      <c r="D456" s="238" t="s">
        <v>546</v>
      </c>
      <c r="E456" s="238" t="s">
        <v>124</v>
      </c>
      <c r="F456" s="238" t="s">
        <v>126</v>
      </c>
      <c r="G456" s="241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53" t="s">
        <v>40</v>
      </c>
      <c r="B457" s="238" t="s">
        <v>595</v>
      </c>
      <c r="C457" s="238" t="s">
        <v>510</v>
      </c>
      <c r="D457" s="238" t="s">
        <v>546</v>
      </c>
      <c r="E457" s="238" t="s">
        <v>124</v>
      </c>
      <c r="F457" s="238" t="s">
        <v>41</v>
      </c>
      <c r="G457" s="241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44" t="s">
        <v>42</v>
      </c>
      <c r="B458" s="238" t="s">
        <v>595</v>
      </c>
      <c r="C458" s="238" t="s">
        <v>510</v>
      </c>
      <c r="D458" s="238" t="s">
        <v>546</v>
      </c>
      <c r="E458" s="238" t="s">
        <v>124</v>
      </c>
      <c r="F458" s="238" t="s">
        <v>43</v>
      </c>
      <c r="G458" s="241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37" t="s">
        <v>44</v>
      </c>
      <c r="B459" s="238" t="s">
        <v>595</v>
      </c>
      <c r="C459" s="238" t="s">
        <v>510</v>
      </c>
      <c r="D459" s="238" t="s">
        <v>546</v>
      </c>
      <c r="E459" s="238" t="s">
        <v>124</v>
      </c>
      <c r="F459" s="238" t="s">
        <v>45</v>
      </c>
      <c r="G459" s="241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284" t="s">
        <v>513</v>
      </c>
      <c r="B460" s="238" t="s">
        <v>595</v>
      </c>
      <c r="C460" s="238" t="s">
        <v>510</v>
      </c>
      <c r="D460" s="238" t="s">
        <v>546</v>
      </c>
      <c r="E460" s="238" t="s">
        <v>124</v>
      </c>
      <c r="F460" s="238" t="s">
        <v>47</v>
      </c>
      <c r="G460" s="241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37" t="s">
        <v>127</v>
      </c>
      <c r="B461" s="238" t="s">
        <v>595</v>
      </c>
      <c r="C461" s="238" t="s">
        <v>510</v>
      </c>
      <c r="D461" s="238" t="s">
        <v>546</v>
      </c>
      <c r="E461" s="238" t="s">
        <v>128</v>
      </c>
      <c r="F461" s="238"/>
      <c r="G461" s="241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37" t="s">
        <v>24</v>
      </c>
      <c r="B462" s="288" t="s">
        <v>595</v>
      </c>
      <c r="C462" s="288" t="s">
        <v>510</v>
      </c>
      <c r="D462" s="288" t="s">
        <v>546</v>
      </c>
      <c r="E462" s="238" t="s">
        <v>128</v>
      </c>
      <c r="F462" s="288" t="s">
        <v>25</v>
      </c>
      <c r="G462" s="292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37" t="s">
        <v>512</v>
      </c>
      <c r="B463" s="288" t="s">
        <v>595</v>
      </c>
      <c r="C463" s="288" t="s">
        <v>510</v>
      </c>
      <c r="D463" s="288" t="s">
        <v>546</v>
      </c>
      <c r="E463" s="238" t="s">
        <v>128</v>
      </c>
      <c r="F463" s="288" t="s">
        <v>126</v>
      </c>
      <c r="G463" s="292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169" customFormat="1" ht="29.25" x14ac:dyDescent="0.25">
      <c r="A464" s="88" t="s">
        <v>596</v>
      </c>
      <c r="B464" s="89" t="s">
        <v>597</v>
      </c>
      <c r="C464" s="89"/>
      <c r="D464" s="89"/>
      <c r="E464" s="90"/>
      <c r="F464" s="90"/>
      <c r="G464" s="227">
        <f>G466+G476</f>
        <v>788</v>
      </c>
      <c r="H464" s="228"/>
    </row>
    <row r="465" spans="1:8" s="246" customFormat="1" x14ac:dyDescent="0.25">
      <c r="A465" s="229" t="s">
        <v>537</v>
      </c>
      <c r="B465" s="230" t="s">
        <v>597</v>
      </c>
      <c r="C465" s="230" t="s">
        <v>510</v>
      </c>
      <c r="D465" s="230"/>
      <c r="E465" s="230"/>
      <c r="F465" s="230"/>
      <c r="G465" s="232">
        <f>G466+G476</f>
        <v>788</v>
      </c>
      <c r="H465" s="233"/>
    </row>
    <row r="466" spans="1:8" ht="33.75" customHeight="1" x14ac:dyDescent="0.25">
      <c r="A466" s="236" t="s">
        <v>28</v>
      </c>
      <c r="B466" s="237" t="s">
        <v>597</v>
      </c>
      <c r="C466" s="237" t="s">
        <v>510</v>
      </c>
      <c r="D466" s="237" t="s">
        <v>528</v>
      </c>
      <c r="E466" s="237"/>
      <c r="F466" s="237"/>
      <c r="G466" s="239">
        <f>G467</f>
        <v>238</v>
      </c>
      <c r="H466" s="233"/>
    </row>
    <row r="467" spans="1:8" x14ac:dyDescent="0.25">
      <c r="A467" s="44" t="s">
        <v>35</v>
      </c>
      <c r="B467" s="238" t="s">
        <v>597</v>
      </c>
      <c r="C467" s="238" t="s">
        <v>510</v>
      </c>
      <c r="D467" s="238" t="s">
        <v>528</v>
      </c>
      <c r="E467" s="238" t="s">
        <v>36</v>
      </c>
      <c r="F467" s="238"/>
      <c r="G467" s="241">
        <f>G468+G471</f>
        <v>238</v>
      </c>
    </row>
    <row r="468" spans="1:8" x14ac:dyDescent="0.25">
      <c r="A468" s="44" t="s">
        <v>22</v>
      </c>
      <c r="B468" s="238" t="s">
        <v>597</v>
      </c>
      <c r="C468" s="238" t="s">
        <v>510</v>
      </c>
      <c r="D468" s="238" t="s">
        <v>528</v>
      </c>
      <c r="E468" s="238" t="s">
        <v>37</v>
      </c>
      <c r="F468" s="238"/>
      <c r="G468" s="241">
        <f>G469</f>
        <v>163</v>
      </c>
    </row>
    <row r="469" spans="1:8" ht="39" x14ac:dyDescent="0.25">
      <c r="A469" s="243" t="s">
        <v>24</v>
      </c>
      <c r="B469" s="238" t="s">
        <v>597</v>
      </c>
      <c r="C469" s="238" t="s">
        <v>510</v>
      </c>
      <c r="D469" s="238" t="s">
        <v>528</v>
      </c>
      <c r="E469" s="238" t="s">
        <v>37</v>
      </c>
      <c r="F469" s="238" t="s">
        <v>25</v>
      </c>
      <c r="G469" s="241">
        <f>G470</f>
        <v>163</v>
      </c>
    </row>
    <row r="470" spans="1:8" x14ac:dyDescent="0.25">
      <c r="A470" s="37" t="s">
        <v>26</v>
      </c>
      <c r="B470" s="238" t="s">
        <v>597</v>
      </c>
      <c r="C470" s="238" t="s">
        <v>510</v>
      </c>
      <c r="D470" s="238" t="s">
        <v>598</v>
      </c>
      <c r="E470" s="238" t="s">
        <v>37</v>
      </c>
      <c r="F470" s="238" t="s">
        <v>27</v>
      </c>
      <c r="G470" s="241">
        <f>143+20</f>
        <v>163</v>
      </c>
    </row>
    <row r="471" spans="1:8" x14ac:dyDescent="0.25">
      <c r="A471" s="37" t="s">
        <v>588</v>
      </c>
      <c r="B471" s="238" t="s">
        <v>597</v>
      </c>
      <c r="C471" s="238" t="s">
        <v>510</v>
      </c>
      <c r="D471" s="238" t="s">
        <v>528</v>
      </c>
      <c r="E471" s="238" t="s">
        <v>39</v>
      </c>
      <c r="F471" s="238"/>
      <c r="G471" s="241">
        <f>G472+G474</f>
        <v>75</v>
      </c>
    </row>
    <row r="472" spans="1:8" x14ac:dyDescent="0.25">
      <c r="A472" s="53" t="s">
        <v>40</v>
      </c>
      <c r="B472" s="238" t="s">
        <v>597</v>
      </c>
      <c r="C472" s="238" t="s">
        <v>510</v>
      </c>
      <c r="D472" s="238" t="s">
        <v>528</v>
      </c>
      <c r="E472" s="238" t="s">
        <v>39</v>
      </c>
      <c r="F472" s="238" t="s">
        <v>41</v>
      </c>
      <c r="G472" s="241">
        <v>73</v>
      </c>
    </row>
    <row r="473" spans="1:8" x14ac:dyDescent="0.25">
      <c r="A473" s="53" t="s">
        <v>42</v>
      </c>
      <c r="B473" s="238" t="s">
        <v>597</v>
      </c>
      <c r="C473" s="238" t="s">
        <v>510</v>
      </c>
      <c r="D473" s="238" t="s">
        <v>528</v>
      </c>
      <c r="E473" s="238" t="s">
        <v>39</v>
      </c>
      <c r="F473" s="238" t="s">
        <v>43</v>
      </c>
      <c r="G473" s="241">
        <v>73</v>
      </c>
    </row>
    <row r="474" spans="1:8" x14ac:dyDescent="0.25">
      <c r="A474" s="53" t="s">
        <v>44</v>
      </c>
      <c r="B474" s="238" t="s">
        <v>597</v>
      </c>
      <c r="C474" s="238" t="s">
        <v>510</v>
      </c>
      <c r="D474" s="238" t="s">
        <v>528</v>
      </c>
      <c r="E474" s="238" t="s">
        <v>39</v>
      </c>
      <c r="F474" s="238" t="s">
        <v>45</v>
      </c>
      <c r="G474" s="241">
        <v>2</v>
      </c>
    </row>
    <row r="475" spans="1:8" x14ac:dyDescent="0.25">
      <c r="A475" s="53" t="s">
        <v>513</v>
      </c>
      <c r="B475" s="238" t="s">
        <v>597</v>
      </c>
      <c r="C475" s="238" t="s">
        <v>510</v>
      </c>
      <c r="D475" s="238" t="s">
        <v>528</v>
      </c>
      <c r="E475" s="238" t="s">
        <v>39</v>
      </c>
      <c r="F475" s="238" t="s">
        <v>47</v>
      </c>
      <c r="G475" s="241">
        <v>2</v>
      </c>
    </row>
    <row r="476" spans="1:8" s="246" customFormat="1" ht="26.25" x14ac:dyDescent="0.25">
      <c r="A476" s="236" t="s">
        <v>82</v>
      </c>
      <c r="B476" s="237" t="s">
        <v>597</v>
      </c>
      <c r="C476" s="237" t="s">
        <v>510</v>
      </c>
      <c r="D476" s="237" t="s">
        <v>544</v>
      </c>
      <c r="E476" s="237"/>
      <c r="F476" s="237"/>
      <c r="G476" s="239">
        <f>G477</f>
        <v>550</v>
      </c>
      <c r="H476" s="233"/>
    </row>
    <row r="477" spans="1:8" x14ac:dyDescent="0.25">
      <c r="A477" s="53" t="s">
        <v>84</v>
      </c>
      <c r="B477" s="238" t="s">
        <v>597</v>
      </c>
      <c r="C477" s="238" t="s">
        <v>510</v>
      </c>
      <c r="D477" s="238" t="s">
        <v>544</v>
      </c>
      <c r="E477" s="238" t="s">
        <v>85</v>
      </c>
      <c r="F477" s="238"/>
      <c r="G477" s="241">
        <f>G479</f>
        <v>550</v>
      </c>
      <c r="H477" s="233"/>
    </row>
    <row r="478" spans="1:8" x14ac:dyDescent="0.25">
      <c r="A478" s="44" t="s">
        <v>22</v>
      </c>
      <c r="B478" s="238" t="s">
        <v>597</v>
      </c>
      <c r="C478" s="238" t="s">
        <v>510</v>
      </c>
      <c r="D478" s="238" t="s">
        <v>544</v>
      </c>
      <c r="E478" s="238" t="s">
        <v>599</v>
      </c>
      <c r="F478" s="238"/>
      <c r="G478" s="241">
        <f>G479</f>
        <v>550</v>
      </c>
      <c r="H478" s="233"/>
    </row>
    <row r="479" spans="1:8" ht="41.25" customHeight="1" x14ac:dyDescent="0.25">
      <c r="A479" s="243" t="s">
        <v>24</v>
      </c>
      <c r="B479" s="238" t="s">
        <v>597</v>
      </c>
      <c r="C479" s="238" t="s">
        <v>510</v>
      </c>
      <c r="D479" s="238" t="s">
        <v>544</v>
      </c>
      <c r="E479" s="238" t="s">
        <v>599</v>
      </c>
      <c r="F479" s="238" t="s">
        <v>25</v>
      </c>
      <c r="G479" s="241">
        <f>G480</f>
        <v>550</v>
      </c>
      <c r="H479" s="233"/>
    </row>
    <row r="480" spans="1:8" x14ac:dyDescent="0.25">
      <c r="A480" s="37" t="s">
        <v>26</v>
      </c>
      <c r="B480" s="251" t="s">
        <v>597</v>
      </c>
      <c r="C480" s="251" t="s">
        <v>510</v>
      </c>
      <c r="D480" s="251" t="s">
        <v>544</v>
      </c>
      <c r="E480" s="238" t="s">
        <v>599</v>
      </c>
      <c r="F480" s="251" t="s">
        <v>27</v>
      </c>
      <c r="G480" s="252">
        <f>480+70</f>
        <v>550</v>
      </c>
      <c r="H480" s="233"/>
    </row>
    <row r="481" spans="1:255" s="246" customFormat="1" ht="31.5" customHeight="1" x14ac:dyDescent="0.25">
      <c r="A481" s="314" t="s">
        <v>455</v>
      </c>
      <c r="B481" s="315"/>
      <c r="C481" s="315"/>
      <c r="D481" s="315"/>
      <c r="E481" s="315"/>
      <c r="F481" s="316"/>
      <c r="G481" s="317">
        <f>G17+G95+G232++G344+G367+G403+G450+G464</f>
        <v>159090.05763999998</v>
      </c>
      <c r="H481" s="318">
        <f>G481</f>
        <v>159090.05763999998</v>
      </c>
    </row>
    <row r="482" spans="1:255" ht="12.75" x14ac:dyDescent="0.2">
      <c r="A482" s="215" t="s">
        <v>456</v>
      </c>
      <c r="G482" s="319" t="e">
        <f>'Прил.4 Доходы (уточн.)'!#REF!-G481</f>
        <v>#REF!</v>
      </c>
      <c r="H482" s="320" t="e">
        <f>G482</f>
        <v>#REF!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6"/>
  <sheetViews>
    <sheetView tabSelected="1" topLeftCell="A216" zoomScaleNormal="100" workbookViewId="0">
      <selection activeCell="G198" sqref="G198"/>
    </sheetView>
  </sheetViews>
  <sheetFormatPr defaultRowHeight="12.75" x14ac:dyDescent="0.2"/>
  <cols>
    <col min="1" max="1" width="4.42578125" style="321" customWidth="1"/>
    <col min="2" max="2" width="7.5703125" style="321" customWidth="1"/>
    <col min="3" max="3" width="3.85546875" style="321" customWidth="1"/>
    <col min="4" max="4" width="6.7109375" style="321" customWidth="1"/>
    <col min="5" max="5" width="4.42578125" style="321" customWidth="1"/>
    <col min="6" max="6" width="66.7109375" style="322" customWidth="1"/>
    <col min="7" max="7" width="14.85546875" style="1" customWidth="1"/>
    <col min="8" max="9" width="14" style="1" customWidth="1"/>
    <col min="10" max="12" width="8.28515625" style="323" customWidth="1"/>
    <col min="13" max="16384" width="9.140625" style="1"/>
  </cols>
  <sheetData>
    <row r="1" spans="1:12" ht="12.75" customHeight="1" x14ac:dyDescent="0.2">
      <c r="F1" s="390" t="s">
        <v>881</v>
      </c>
      <c r="G1" s="390"/>
      <c r="H1" s="390"/>
      <c r="I1" s="390"/>
    </row>
    <row r="2" spans="1:12" ht="12.75" customHeight="1" x14ac:dyDescent="0.2">
      <c r="F2" s="390" t="s">
        <v>600</v>
      </c>
      <c r="G2" s="390"/>
      <c r="H2" s="390"/>
      <c r="I2" s="390"/>
    </row>
    <row r="3" spans="1:12" ht="12.75" customHeight="1" x14ac:dyDescent="0.2">
      <c r="F3" s="390" t="s">
        <v>601</v>
      </c>
      <c r="G3" s="390"/>
      <c r="H3" s="390"/>
      <c r="I3" s="390"/>
    </row>
    <row r="4" spans="1:12" ht="12.75" customHeight="1" x14ac:dyDescent="0.2">
      <c r="F4" s="11"/>
      <c r="G4" s="390" t="s">
        <v>956</v>
      </c>
      <c r="H4" s="390"/>
      <c r="I4" s="390"/>
    </row>
    <row r="5" spans="1:12" ht="12.75" customHeight="1" x14ac:dyDescent="0.2">
      <c r="F5" s="11"/>
      <c r="G5" s="390" t="s">
        <v>957</v>
      </c>
      <c r="H5" s="390"/>
      <c r="I5" s="390"/>
    </row>
    <row r="6" spans="1:12" ht="12.75" customHeight="1" x14ac:dyDescent="0.2">
      <c r="F6" s="11"/>
      <c r="G6" s="390" t="s">
        <v>958</v>
      </c>
      <c r="H6" s="390"/>
      <c r="I6" s="390"/>
    </row>
    <row r="7" spans="1:12" ht="12.75" customHeight="1" x14ac:dyDescent="0.2">
      <c r="F7" s="11"/>
      <c r="G7" s="390" t="s">
        <v>959</v>
      </c>
      <c r="H7" s="390"/>
      <c r="I7" s="390"/>
    </row>
    <row r="8" spans="1:12" ht="12.75" customHeight="1" x14ac:dyDescent="0.2">
      <c r="F8" s="11"/>
      <c r="G8" s="390" t="s">
        <v>960</v>
      </c>
      <c r="H8" s="390"/>
      <c r="I8" s="390"/>
    </row>
    <row r="9" spans="1:12" ht="5.25" customHeight="1" x14ac:dyDescent="0.2">
      <c r="F9" s="390"/>
      <c r="G9" s="390"/>
      <c r="H9" s="390"/>
      <c r="I9" s="390"/>
    </row>
    <row r="10" spans="1:12" ht="12.75" customHeight="1" x14ac:dyDescent="0.2">
      <c r="F10" s="11"/>
      <c r="G10" s="11"/>
      <c r="H10" s="11"/>
      <c r="I10" s="11"/>
    </row>
    <row r="11" spans="1:12" ht="24" customHeight="1" x14ac:dyDescent="0.25">
      <c r="A11" s="418" t="s">
        <v>914</v>
      </c>
      <c r="B11" s="418"/>
      <c r="C11" s="418"/>
      <c r="D11" s="418"/>
      <c r="E11" s="418"/>
      <c r="F11" s="418"/>
      <c r="G11" s="418"/>
      <c r="H11" s="418"/>
      <c r="I11" s="418"/>
    </row>
    <row r="12" spans="1:12" ht="15" customHeight="1" x14ac:dyDescent="0.25">
      <c r="A12" s="418" t="s">
        <v>941</v>
      </c>
      <c r="B12" s="418"/>
      <c r="C12" s="418"/>
      <c r="D12" s="418"/>
      <c r="E12" s="418"/>
      <c r="F12" s="418"/>
      <c r="G12" s="418"/>
      <c r="H12" s="418"/>
      <c r="I12" s="418"/>
    </row>
    <row r="13" spans="1:12" ht="3.75" customHeight="1" x14ac:dyDescent="0.25">
      <c r="F13" s="412"/>
      <c r="G13" s="412"/>
    </row>
    <row r="14" spans="1:12" ht="15" customHeight="1" x14ac:dyDescent="0.2">
      <c r="F14" s="11"/>
      <c r="G14" s="417" t="s">
        <v>602</v>
      </c>
      <c r="H14" s="417"/>
      <c r="I14" s="417"/>
    </row>
    <row r="15" spans="1:12" ht="38.25" customHeight="1" x14ac:dyDescent="0.2">
      <c r="A15" s="413" t="s">
        <v>603</v>
      </c>
      <c r="B15" s="413"/>
      <c r="C15" s="413"/>
      <c r="D15" s="413"/>
      <c r="E15" s="414"/>
      <c r="F15" s="351" t="s">
        <v>604</v>
      </c>
      <c r="G15" s="351" t="s">
        <v>911</v>
      </c>
      <c r="H15" s="351" t="s">
        <v>935</v>
      </c>
      <c r="I15" s="351" t="s">
        <v>942</v>
      </c>
    </row>
    <row r="16" spans="1:12" s="324" customFormat="1" ht="12" customHeight="1" x14ac:dyDescent="0.2">
      <c r="A16" s="415" t="s">
        <v>605</v>
      </c>
      <c r="B16" s="415"/>
      <c r="C16" s="415"/>
      <c r="D16" s="415"/>
      <c r="E16" s="416"/>
      <c r="F16" s="352" t="s">
        <v>500</v>
      </c>
      <c r="G16" s="352" t="s">
        <v>606</v>
      </c>
      <c r="H16" s="352" t="s">
        <v>912</v>
      </c>
      <c r="I16" s="352" t="s">
        <v>913</v>
      </c>
      <c r="J16" s="323"/>
      <c r="K16" s="380"/>
      <c r="L16" s="380"/>
    </row>
    <row r="17" spans="1:15" s="21" customFormat="1" ht="17.25" customHeight="1" x14ac:dyDescent="0.25">
      <c r="A17" s="325">
        <v>100</v>
      </c>
      <c r="B17" s="326" t="s">
        <v>607</v>
      </c>
      <c r="C17" s="326" t="s">
        <v>608</v>
      </c>
      <c r="D17" s="326" t="s">
        <v>609</v>
      </c>
      <c r="E17" s="326" t="s">
        <v>610</v>
      </c>
      <c r="F17" s="353" t="s">
        <v>611</v>
      </c>
      <c r="G17" s="354">
        <f>G18+G36+G50+G56+G70+G87+G109+G119+G98+G26+G151</f>
        <v>58568.9</v>
      </c>
      <c r="H17" s="354">
        <f>H18+H36+H50+H56+H70+H87+H109+H119+H98+H26+H151</f>
        <v>59951.8</v>
      </c>
      <c r="I17" s="354">
        <f>I18+I36+I50+I56+I70+I87+I109+I119+I98+I26+I151</f>
        <v>60874.8</v>
      </c>
      <c r="J17" s="343">
        <f>SUM(J18:J19)</f>
        <v>58568.899999999994</v>
      </c>
      <c r="K17" s="343">
        <f>SUM(K18:K19)</f>
        <v>59951.8</v>
      </c>
      <c r="L17" s="343">
        <f>SUM(L18:L19)</f>
        <v>60874.8</v>
      </c>
    </row>
    <row r="18" spans="1:15" s="21" customFormat="1" ht="15.75" x14ac:dyDescent="0.25">
      <c r="A18" s="327" t="s">
        <v>612</v>
      </c>
      <c r="B18" s="328" t="s">
        <v>607</v>
      </c>
      <c r="C18" s="328" t="s">
        <v>608</v>
      </c>
      <c r="D18" s="328" t="s">
        <v>609</v>
      </c>
      <c r="E18" s="328" t="s">
        <v>610</v>
      </c>
      <c r="F18" s="355" t="s">
        <v>613</v>
      </c>
      <c r="G18" s="356">
        <f>G19</f>
        <v>18598.8</v>
      </c>
      <c r="H18" s="356">
        <f>H19</f>
        <v>19761</v>
      </c>
      <c r="I18" s="356">
        <f>I19</f>
        <v>20618</v>
      </c>
      <c r="J18" s="343">
        <f>G18+G26+G36+G50+G56</f>
        <v>45715.7</v>
      </c>
      <c r="K18" s="343">
        <f>H18+H26+H36+H50+H56</f>
        <v>47268.4</v>
      </c>
      <c r="L18" s="343">
        <f>I18+I26+I36+I50+I56</f>
        <v>48037.9</v>
      </c>
    </row>
    <row r="19" spans="1:15" ht="15.75" x14ac:dyDescent="0.25">
      <c r="A19" s="329" t="s">
        <v>612</v>
      </c>
      <c r="B19" s="330" t="s">
        <v>614</v>
      </c>
      <c r="C19" s="330" t="s">
        <v>510</v>
      </c>
      <c r="D19" s="330" t="s">
        <v>609</v>
      </c>
      <c r="E19" s="330" t="s">
        <v>126</v>
      </c>
      <c r="F19" s="357" t="s">
        <v>615</v>
      </c>
      <c r="G19" s="354">
        <f>G22+G23+G21+G24+G25</f>
        <v>18598.8</v>
      </c>
      <c r="H19" s="354">
        <f>H22+H23+H21+H24+H25</f>
        <v>19761</v>
      </c>
      <c r="I19" s="354">
        <f>I22+I23+I21+I24+I25</f>
        <v>20618</v>
      </c>
      <c r="J19" s="323">
        <f>G70+G87+G98+G109+G119</f>
        <v>12853.199999999999</v>
      </c>
      <c r="K19" s="323">
        <f>H70+H87+H98+H109+H119</f>
        <v>12683.400000000001</v>
      </c>
      <c r="L19" s="323">
        <f>I70+I87+I98+I109+I119</f>
        <v>12836.900000000001</v>
      </c>
    </row>
    <row r="20" spans="1:15" ht="26.25" hidden="1" x14ac:dyDescent="0.25">
      <c r="A20" s="329"/>
      <c r="B20" s="330"/>
      <c r="C20" s="330"/>
      <c r="D20" s="330"/>
      <c r="E20" s="330"/>
      <c r="F20" s="358" t="s">
        <v>616</v>
      </c>
      <c r="G20" s="359"/>
      <c r="H20" s="359"/>
      <c r="I20" s="359"/>
    </row>
    <row r="21" spans="1:15" ht="80.25" customHeight="1" x14ac:dyDescent="0.25">
      <c r="A21" s="329" t="s">
        <v>612</v>
      </c>
      <c r="B21" s="330" t="s">
        <v>617</v>
      </c>
      <c r="C21" s="330" t="s">
        <v>510</v>
      </c>
      <c r="D21" s="330" t="s">
        <v>609</v>
      </c>
      <c r="E21" s="330" t="s">
        <v>126</v>
      </c>
      <c r="F21" s="363" t="s">
        <v>943</v>
      </c>
      <c r="G21" s="359">
        <f>18117-400+42.8</f>
        <v>17759.8</v>
      </c>
      <c r="H21" s="359">
        <v>18896</v>
      </c>
      <c r="I21" s="359">
        <v>19727</v>
      </c>
    </row>
    <row r="22" spans="1:15" ht="80.25" customHeight="1" x14ac:dyDescent="0.25">
      <c r="A22" s="329" t="s">
        <v>612</v>
      </c>
      <c r="B22" s="330" t="s">
        <v>618</v>
      </c>
      <c r="C22" s="330" t="s">
        <v>510</v>
      </c>
      <c r="D22" s="330" t="s">
        <v>609</v>
      </c>
      <c r="E22" s="330" t="s">
        <v>126</v>
      </c>
      <c r="F22" s="363" t="s">
        <v>944</v>
      </c>
      <c r="G22" s="359">
        <v>69</v>
      </c>
      <c r="H22" s="359">
        <v>70</v>
      </c>
      <c r="I22" s="359">
        <v>71</v>
      </c>
    </row>
    <row r="23" spans="1:15" ht="63.75" x14ac:dyDescent="0.25">
      <c r="A23" s="329" t="s">
        <v>612</v>
      </c>
      <c r="B23" s="330" t="s">
        <v>619</v>
      </c>
      <c r="C23" s="330" t="s">
        <v>510</v>
      </c>
      <c r="D23" s="330" t="s">
        <v>609</v>
      </c>
      <c r="E23" s="330" t="s">
        <v>126</v>
      </c>
      <c r="F23" s="363" t="s">
        <v>945</v>
      </c>
      <c r="G23" s="359">
        <v>300</v>
      </c>
      <c r="H23" s="359">
        <v>310</v>
      </c>
      <c r="I23" s="359">
        <v>320</v>
      </c>
    </row>
    <row r="24" spans="1:15" ht="63.75" x14ac:dyDescent="0.25">
      <c r="A24" s="329" t="s">
        <v>612</v>
      </c>
      <c r="B24" s="330" t="s">
        <v>620</v>
      </c>
      <c r="C24" s="330" t="s">
        <v>510</v>
      </c>
      <c r="D24" s="330" t="s">
        <v>609</v>
      </c>
      <c r="E24" s="330" t="s">
        <v>126</v>
      </c>
      <c r="F24" s="363" t="s">
        <v>946</v>
      </c>
      <c r="G24" s="359">
        <v>400</v>
      </c>
      <c r="H24" s="359">
        <v>410</v>
      </c>
      <c r="I24" s="359">
        <v>420</v>
      </c>
    </row>
    <row r="25" spans="1:15" ht="51" x14ac:dyDescent="0.25">
      <c r="A25" s="329" t="s">
        <v>612</v>
      </c>
      <c r="B25" s="330" t="s">
        <v>931</v>
      </c>
      <c r="C25" s="330" t="s">
        <v>510</v>
      </c>
      <c r="D25" s="330" t="s">
        <v>609</v>
      </c>
      <c r="E25" s="330" t="s">
        <v>126</v>
      </c>
      <c r="F25" s="363" t="s">
        <v>947</v>
      </c>
      <c r="G25" s="359">
        <v>70</v>
      </c>
      <c r="H25" s="359">
        <v>75</v>
      </c>
      <c r="I25" s="359">
        <v>80</v>
      </c>
    </row>
    <row r="26" spans="1:15" s="21" customFormat="1" ht="31.5" customHeight="1" x14ac:dyDescent="0.25">
      <c r="A26" s="327" t="s">
        <v>621</v>
      </c>
      <c r="B26" s="328" t="s">
        <v>607</v>
      </c>
      <c r="C26" s="328" t="s">
        <v>608</v>
      </c>
      <c r="D26" s="328" t="s">
        <v>609</v>
      </c>
      <c r="E26" s="328" t="s">
        <v>610</v>
      </c>
      <c r="F26" s="355" t="s">
        <v>622</v>
      </c>
      <c r="G26" s="356">
        <f>G27</f>
        <v>8847.9</v>
      </c>
      <c r="H26" s="356">
        <f>H27</f>
        <v>9110.4</v>
      </c>
      <c r="I26" s="356">
        <f>I27</f>
        <v>8932.9</v>
      </c>
      <c r="J26" s="343">
        <f t="shared" ref="J26:L27" si="0">J28+J30+J32+J34</f>
        <v>8847.9000000000015</v>
      </c>
      <c r="K26" s="343">
        <f t="shared" si="0"/>
        <v>9110.4</v>
      </c>
      <c r="L26" s="343">
        <f t="shared" si="0"/>
        <v>8932.9</v>
      </c>
      <c r="M26" s="343"/>
      <c r="N26" s="343"/>
      <c r="O26" s="343"/>
    </row>
    <row r="27" spans="1:15" ht="33.75" customHeight="1" x14ac:dyDescent="0.25">
      <c r="A27" s="329" t="s">
        <v>621</v>
      </c>
      <c r="B27" s="330" t="s">
        <v>614</v>
      </c>
      <c r="C27" s="330" t="s">
        <v>510</v>
      </c>
      <c r="D27" s="330" t="s">
        <v>609</v>
      </c>
      <c r="E27" s="330" t="s">
        <v>126</v>
      </c>
      <c r="F27" s="360" t="s">
        <v>623</v>
      </c>
      <c r="G27" s="359">
        <f>G28+G30+G32+G34</f>
        <v>8847.9</v>
      </c>
      <c r="H27" s="359">
        <f>H28+H30+H32+H34</f>
        <v>9110.4</v>
      </c>
      <c r="I27" s="359">
        <f>I28+I30+I32+I34</f>
        <v>8932.9</v>
      </c>
      <c r="J27" s="384">
        <f t="shared" si="0"/>
        <v>0</v>
      </c>
      <c r="K27" s="384">
        <f t="shared" si="0"/>
        <v>0</v>
      </c>
      <c r="L27" s="384">
        <f t="shared" si="0"/>
        <v>0</v>
      </c>
    </row>
    <row r="28" spans="1:15" ht="51.75" x14ac:dyDescent="0.25">
      <c r="A28" s="329" t="s">
        <v>621</v>
      </c>
      <c r="B28" s="330" t="s">
        <v>624</v>
      </c>
      <c r="C28" s="330" t="s">
        <v>510</v>
      </c>
      <c r="D28" s="330" t="s">
        <v>609</v>
      </c>
      <c r="E28" s="330" t="s">
        <v>126</v>
      </c>
      <c r="F28" s="358" t="s">
        <v>625</v>
      </c>
      <c r="G28" s="359">
        <f>G29</f>
        <v>4627.0999999999995</v>
      </c>
      <c r="H28" s="359">
        <f>H29</f>
        <v>4769.3999999999996</v>
      </c>
      <c r="I28" s="359">
        <f>I29</f>
        <v>4669.6000000000004</v>
      </c>
      <c r="J28" s="323">
        <v>4627.1000000000004</v>
      </c>
      <c r="K28" s="323">
        <v>4769.3999999999996</v>
      </c>
      <c r="L28" s="323">
        <v>4669.6000000000004</v>
      </c>
    </row>
    <row r="29" spans="1:15" ht="81.75" customHeight="1" x14ac:dyDescent="0.25">
      <c r="A29" s="329" t="s">
        <v>621</v>
      </c>
      <c r="B29" s="330" t="s">
        <v>626</v>
      </c>
      <c r="C29" s="330" t="s">
        <v>510</v>
      </c>
      <c r="D29" s="330" t="s">
        <v>609</v>
      </c>
      <c r="E29" s="330" t="s">
        <v>126</v>
      </c>
      <c r="F29" s="358" t="s">
        <v>882</v>
      </c>
      <c r="G29" s="359">
        <f>4021.2+605.9</f>
        <v>4627.0999999999995</v>
      </c>
      <c r="H29" s="359">
        <f>4236.9+532.5</f>
        <v>4769.3999999999996</v>
      </c>
      <c r="I29" s="359">
        <f>4222.1+447.5</f>
        <v>4669.6000000000004</v>
      </c>
      <c r="J29" s="383">
        <f>J28-G29</f>
        <v>0</v>
      </c>
      <c r="K29" s="383">
        <f>K28-H29</f>
        <v>0</v>
      </c>
      <c r="L29" s="383">
        <f>L28-I29</f>
        <v>0</v>
      </c>
    </row>
    <row r="30" spans="1:15" ht="64.5" x14ac:dyDescent="0.25">
      <c r="A30" s="329" t="s">
        <v>621</v>
      </c>
      <c r="B30" s="330" t="s">
        <v>627</v>
      </c>
      <c r="C30" s="330" t="s">
        <v>510</v>
      </c>
      <c r="D30" s="330" t="s">
        <v>609</v>
      </c>
      <c r="E30" s="330" t="s">
        <v>126</v>
      </c>
      <c r="F30" s="358" t="s">
        <v>628</v>
      </c>
      <c r="G30" s="359">
        <f>G31</f>
        <v>20.8</v>
      </c>
      <c r="H30" s="359">
        <v>22.1</v>
      </c>
      <c r="I30" s="359">
        <f>I31</f>
        <v>21.6</v>
      </c>
      <c r="J30" s="323">
        <v>20.8</v>
      </c>
      <c r="K30" s="323">
        <v>22.1</v>
      </c>
      <c r="L30" s="323">
        <v>21.6</v>
      </c>
    </row>
    <row r="31" spans="1:15" ht="90" x14ac:dyDescent="0.25">
      <c r="A31" s="329" t="s">
        <v>621</v>
      </c>
      <c r="B31" s="330" t="s">
        <v>629</v>
      </c>
      <c r="C31" s="330" t="s">
        <v>510</v>
      </c>
      <c r="D31" s="330" t="s">
        <v>609</v>
      </c>
      <c r="E31" s="330" t="s">
        <v>126</v>
      </c>
      <c r="F31" s="358" t="s">
        <v>883</v>
      </c>
      <c r="G31" s="359">
        <v>20.8</v>
      </c>
      <c r="H31" s="359">
        <v>22.1</v>
      </c>
      <c r="I31" s="359">
        <f>28.6-7</f>
        <v>21.6</v>
      </c>
      <c r="J31" s="383">
        <f>J30-G31</f>
        <v>0</v>
      </c>
      <c r="K31" s="383">
        <f>K30-H31</f>
        <v>0</v>
      </c>
      <c r="L31" s="383">
        <f>L30-I31</f>
        <v>0</v>
      </c>
    </row>
    <row r="32" spans="1:15" ht="51.75" x14ac:dyDescent="0.25">
      <c r="A32" s="329" t="s">
        <v>621</v>
      </c>
      <c r="B32" s="330" t="s">
        <v>630</v>
      </c>
      <c r="C32" s="330" t="s">
        <v>510</v>
      </c>
      <c r="D32" s="330" t="s">
        <v>609</v>
      </c>
      <c r="E32" s="330" t="s">
        <v>126</v>
      </c>
      <c r="F32" s="358" t="s">
        <v>631</v>
      </c>
      <c r="G32" s="359">
        <f>G33</f>
        <v>4673</v>
      </c>
      <c r="H32" s="359">
        <f>H33</f>
        <v>4792.8999999999996</v>
      </c>
      <c r="I32" s="359">
        <f>I33</f>
        <v>4688.8999999999996</v>
      </c>
      <c r="J32" s="323">
        <v>4673</v>
      </c>
      <c r="K32" s="323">
        <v>4792.8999999999996</v>
      </c>
      <c r="L32" s="323">
        <v>4688.8999999999996</v>
      </c>
    </row>
    <row r="33" spans="1:12" ht="77.25" x14ac:dyDescent="0.25">
      <c r="A33" s="329" t="s">
        <v>621</v>
      </c>
      <c r="B33" s="330" t="s">
        <v>632</v>
      </c>
      <c r="C33" s="330" t="s">
        <v>510</v>
      </c>
      <c r="D33" s="330" t="s">
        <v>609</v>
      </c>
      <c r="E33" s="330" t="s">
        <v>126</v>
      </c>
      <c r="F33" s="358" t="s">
        <v>884</v>
      </c>
      <c r="G33" s="359">
        <f>4221+452</f>
        <v>4673</v>
      </c>
      <c r="H33" s="359">
        <f>4237+555.9</f>
        <v>4792.8999999999996</v>
      </c>
      <c r="I33" s="359">
        <f>4422+266.9</f>
        <v>4688.8999999999996</v>
      </c>
      <c r="J33" s="383">
        <f>J32-G33</f>
        <v>0</v>
      </c>
      <c r="K33" s="383">
        <f>K32-H33</f>
        <v>0</v>
      </c>
      <c r="L33" s="383">
        <f>L32-I33</f>
        <v>0</v>
      </c>
    </row>
    <row r="34" spans="1:12" ht="51.75" x14ac:dyDescent="0.25">
      <c r="A34" s="329" t="s">
        <v>621</v>
      </c>
      <c r="B34" s="330" t="s">
        <v>633</v>
      </c>
      <c r="C34" s="330" t="s">
        <v>510</v>
      </c>
      <c r="D34" s="330" t="s">
        <v>609</v>
      </c>
      <c r="E34" s="330" t="s">
        <v>126</v>
      </c>
      <c r="F34" s="358" t="s">
        <v>634</v>
      </c>
      <c r="G34" s="359">
        <f>G35</f>
        <v>-473</v>
      </c>
      <c r="H34" s="359">
        <v>-474</v>
      </c>
      <c r="I34" s="359">
        <f>I35</f>
        <v>-447.20000000000005</v>
      </c>
      <c r="J34" s="323">
        <v>-473</v>
      </c>
      <c r="K34" s="323">
        <v>-474</v>
      </c>
      <c r="L34" s="323">
        <v>-447.2</v>
      </c>
    </row>
    <row r="35" spans="1:12" ht="77.25" x14ac:dyDescent="0.25">
      <c r="A35" s="331" t="s">
        <v>621</v>
      </c>
      <c r="B35" s="332" t="s">
        <v>635</v>
      </c>
      <c r="C35" s="332" t="s">
        <v>510</v>
      </c>
      <c r="D35" s="332" t="s">
        <v>609</v>
      </c>
      <c r="E35" s="332" t="s">
        <v>126</v>
      </c>
      <c r="F35" s="358" t="s">
        <v>885</v>
      </c>
      <c r="G35" s="359">
        <v>-473</v>
      </c>
      <c r="H35" s="359">
        <v>-474</v>
      </c>
      <c r="I35" s="359">
        <f>-590.7+143.5</f>
        <v>-447.20000000000005</v>
      </c>
      <c r="J35" s="383">
        <f>J34-G35</f>
        <v>0</v>
      </c>
      <c r="K35" s="383">
        <f>K34-H35</f>
        <v>0</v>
      </c>
      <c r="L35" s="383">
        <f>L34-I35</f>
        <v>0</v>
      </c>
    </row>
    <row r="36" spans="1:12" s="21" customFormat="1" ht="15.75" x14ac:dyDescent="0.25">
      <c r="A36" s="333" t="s">
        <v>636</v>
      </c>
      <c r="B36" s="334" t="s">
        <v>607</v>
      </c>
      <c r="C36" s="334" t="s">
        <v>608</v>
      </c>
      <c r="D36" s="334" t="s">
        <v>609</v>
      </c>
      <c r="E36" s="334" t="s">
        <v>610</v>
      </c>
      <c r="F36" s="355" t="s">
        <v>637</v>
      </c>
      <c r="G36" s="356">
        <f>G37+G43+G46+G48</f>
        <v>16998</v>
      </c>
      <c r="H36" s="356">
        <f>H37+H43+H46+H48</f>
        <v>17096</v>
      </c>
      <c r="I36" s="356">
        <f>I37+I43+I46+I48</f>
        <v>17186</v>
      </c>
      <c r="J36" s="343"/>
      <c r="K36" s="343"/>
      <c r="L36" s="343"/>
    </row>
    <row r="37" spans="1:12" ht="13.5" customHeight="1" x14ac:dyDescent="0.25">
      <c r="A37" s="337" t="s">
        <v>636</v>
      </c>
      <c r="B37" s="338" t="s">
        <v>638</v>
      </c>
      <c r="C37" s="338" t="s">
        <v>608</v>
      </c>
      <c r="D37" s="338" t="s">
        <v>609</v>
      </c>
      <c r="E37" s="338" t="s">
        <v>126</v>
      </c>
      <c r="F37" s="358" t="s">
        <v>639</v>
      </c>
      <c r="G37" s="359">
        <f>G38+G40+G42</f>
        <v>16134.3</v>
      </c>
      <c r="H37" s="359">
        <f>H38+H40+H42</f>
        <v>16235</v>
      </c>
      <c r="I37" s="359">
        <f>I38+I40+I42</f>
        <v>16325</v>
      </c>
    </row>
    <row r="38" spans="1:12" ht="26.25" x14ac:dyDescent="0.25">
      <c r="A38" s="329" t="s">
        <v>636</v>
      </c>
      <c r="B38" s="330" t="s">
        <v>640</v>
      </c>
      <c r="C38" s="330" t="s">
        <v>510</v>
      </c>
      <c r="D38" s="330" t="s">
        <v>609</v>
      </c>
      <c r="E38" s="330" t="s">
        <v>126</v>
      </c>
      <c r="F38" s="358" t="s">
        <v>641</v>
      </c>
      <c r="G38" s="359">
        <f>G39</f>
        <v>12342.3</v>
      </c>
      <c r="H38" s="359">
        <f>H39</f>
        <v>12352</v>
      </c>
      <c r="I38" s="359">
        <f>I39</f>
        <v>12353</v>
      </c>
    </row>
    <row r="39" spans="1:12" ht="26.25" x14ac:dyDescent="0.25">
      <c r="A39" s="329" t="s">
        <v>636</v>
      </c>
      <c r="B39" s="330" t="s">
        <v>642</v>
      </c>
      <c r="C39" s="330" t="s">
        <v>510</v>
      </c>
      <c r="D39" s="330" t="s">
        <v>609</v>
      </c>
      <c r="E39" s="330" t="s">
        <v>126</v>
      </c>
      <c r="F39" s="358" t="s">
        <v>873</v>
      </c>
      <c r="G39" s="359">
        <f>12351-14.6+5.9</f>
        <v>12342.3</v>
      </c>
      <c r="H39" s="359">
        <v>12352</v>
      </c>
      <c r="I39" s="359">
        <v>12353</v>
      </c>
    </row>
    <row r="40" spans="1:12" ht="26.25" x14ac:dyDescent="0.25">
      <c r="A40" s="329" t="s">
        <v>636</v>
      </c>
      <c r="B40" s="330" t="s">
        <v>643</v>
      </c>
      <c r="C40" s="330" t="s">
        <v>510</v>
      </c>
      <c r="D40" s="330" t="s">
        <v>609</v>
      </c>
      <c r="E40" s="330" t="s">
        <v>126</v>
      </c>
      <c r="F40" s="358" t="s">
        <v>644</v>
      </c>
      <c r="G40" s="359">
        <f>G41</f>
        <v>3792</v>
      </c>
      <c r="H40" s="359">
        <f>H41</f>
        <v>3883</v>
      </c>
      <c r="I40" s="359">
        <f>I41</f>
        <v>3972</v>
      </c>
    </row>
    <row r="41" spans="1:12" ht="51.75" x14ac:dyDescent="0.25">
      <c r="A41" s="329" t="s">
        <v>636</v>
      </c>
      <c r="B41" s="330" t="s">
        <v>645</v>
      </c>
      <c r="C41" s="330" t="s">
        <v>510</v>
      </c>
      <c r="D41" s="330" t="s">
        <v>609</v>
      </c>
      <c r="E41" s="330" t="s">
        <v>126</v>
      </c>
      <c r="F41" s="358" t="s">
        <v>875</v>
      </c>
      <c r="G41" s="359">
        <v>3792</v>
      </c>
      <c r="H41" s="359">
        <v>3883</v>
      </c>
      <c r="I41" s="359">
        <v>3972</v>
      </c>
    </row>
    <row r="42" spans="1:12" ht="27" hidden="1" customHeight="1" x14ac:dyDescent="0.25">
      <c r="A42" s="329" t="s">
        <v>636</v>
      </c>
      <c r="B42" s="330" t="s">
        <v>646</v>
      </c>
      <c r="C42" s="330" t="s">
        <v>510</v>
      </c>
      <c r="D42" s="330" t="s">
        <v>609</v>
      </c>
      <c r="E42" s="330" t="s">
        <v>126</v>
      </c>
      <c r="F42" s="361" t="s">
        <v>927</v>
      </c>
      <c r="G42" s="359"/>
      <c r="H42" s="359"/>
      <c r="I42" s="359"/>
    </row>
    <row r="43" spans="1:12" ht="15" customHeight="1" x14ac:dyDescent="0.25">
      <c r="A43" s="329" t="s">
        <v>636</v>
      </c>
      <c r="B43" s="330" t="s">
        <v>614</v>
      </c>
      <c r="C43" s="330" t="s">
        <v>538</v>
      </c>
      <c r="D43" s="330" t="s">
        <v>609</v>
      </c>
      <c r="E43" s="330" t="s">
        <v>126</v>
      </c>
      <c r="F43" s="358" t="s">
        <v>647</v>
      </c>
      <c r="G43" s="359">
        <f>G44+G45</f>
        <v>9.6999999999999993</v>
      </c>
      <c r="H43" s="359"/>
      <c r="I43" s="359"/>
    </row>
    <row r="44" spans="1:12" ht="15.75" x14ac:dyDescent="0.25">
      <c r="A44" s="329" t="s">
        <v>636</v>
      </c>
      <c r="B44" s="330" t="s">
        <v>617</v>
      </c>
      <c r="C44" s="330" t="s">
        <v>538</v>
      </c>
      <c r="D44" s="330" t="s">
        <v>609</v>
      </c>
      <c r="E44" s="330" t="s">
        <v>126</v>
      </c>
      <c r="F44" s="358" t="s">
        <v>876</v>
      </c>
      <c r="G44" s="359">
        <f>1+14.6-5.9</f>
        <v>9.6999999999999993</v>
      </c>
      <c r="H44" s="359"/>
      <c r="I44" s="359"/>
    </row>
    <row r="45" spans="1:12" ht="26.25" hidden="1" x14ac:dyDescent="0.25">
      <c r="A45" s="329" t="s">
        <v>636</v>
      </c>
      <c r="B45" s="330" t="s">
        <v>618</v>
      </c>
      <c r="C45" s="330" t="s">
        <v>538</v>
      </c>
      <c r="D45" s="330" t="s">
        <v>609</v>
      </c>
      <c r="E45" s="330" t="s">
        <v>126</v>
      </c>
      <c r="F45" s="358" t="s">
        <v>649</v>
      </c>
      <c r="G45" s="359"/>
      <c r="H45" s="359"/>
      <c r="I45" s="359"/>
    </row>
    <row r="46" spans="1:12" ht="15.75" hidden="1" x14ac:dyDescent="0.25">
      <c r="A46" s="329" t="s">
        <v>636</v>
      </c>
      <c r="B46" s="330" t="s">
        <v>650</v>
      </c>
      <c r="C46" s="330" t="s">
        <v>510</v>
      </c>
      <c r="D46" s="330" t="s">
        <v>609</v>
      </c>
      <c r="E46" s="330" t="s">
        <v>126</v>
      </c>
      <c r="F46" s="362" t="s">
        <v>648</v>
      </c>
      <c r="G46" s="359">
        <f>G47</f>
        <v>0</v>
      </c>
      <c r="H46" s="359">
        <f>H47</f>
        <v>0</v>
      </c>
      <c r="I46" s="359">
        <f>I47</f>
        <v>0</v>
      </c>
    </row>
    <row r="47" spans="1:12" ht="26.25" hidden="1" x14ac:dyDescent="0.25">
      <c r="A47" s="329" t="s">
        <v>636</v>
      </c>
      <c r="B47" s="330" t="s">
        <v>651</v>
      </c>
      <c r="C47" s="330" t="s">
        <v>510</v>
      </c>
      <c r="D47" s="330" t="s">
        <v>609</v>
      </c>
      <c r="E47" s="330" t="s">
        <v>126</v>
      </c>
      <c r="F47" s="362" t="s">
        <v>877</v>
      </c>
      <c r="G47" s="359"/>
      <c r="H47" s="359"/>
      <c r="I47" s="359"/>
    </row>
    <row r="48" spans="1:12" ht="26.25" x14ac:dyDescent="0.25">
      <c r="A48" s="329" t="s">
        <v>636</v>
      </c>
      <c r="B48" s="330" t="s">
        <v>652</v>
      </c>
      <c r="C48" s="330" t="s">
        <v>538</v>
      </c>
      <c r="D48" s="330" t="s">
        <v>609</v>
      </c>
      <c r="E48" s="330" t="s">
        <v>126</v>
      </c>
      <c r="F48" s="362" t="s">
        <v>653</v>
      </c>
      <c r="G48" s="359">
        <f>G49</f>
        <v>854</v>
      </c>
      <c r="H48" s="359">
        <f>H49</f>
        <v>861</v>
      </c>
      <c r="I48" s="359">
        <f>I49</f>
        <v>861</v>
      </c>
    </row>
    <row r="49" spans="1:12" ht="25.5" x14ac:dyDescent="0.25">
      <c r="A49" s="331" t="s">
        <v>636</v>
      </c>
      <c r="B49" s="332" t="s">
        <v>654</v>
      </c>
      <c r="C49" s="332" t="s">
        <v>538</v>
      </c>
      <c r="D49" s="332" t="s">
        <v>609</v>
      </c>
      <c r="E49" s="332" t="s">
        <v>126</v>
      </c>
      <c r="F49" s="361" t="s">
        <v>878</v>
      </c>
      <c r="G49" s="359">
        <v>854</v>
      </c>
      <c r="H49" s="359">
        <v>861</v>
      </c>
      <c r="I49" s="359">
        <v>861</v>
      </c>
    </row>
    <row r="50" spans="1:12" s="21" customFormat="1" ht="15.75" x14ac:dyDescent="0.25">
      <c r="A50" s="335" t="s">
        <v>655</v>
      </c>
      <c r="B50" s="336" t="s">
        <v>607</v>
      </c>
      <c r="C50" s="336" t="s">
        <v>608</v>
      </c>
      <c r="D50" s="336" t="s">
        <v>609</v>
      </c>
      <c r="E50" s="336" t="s">
        <v>610</v>
      </c>
      <c r="F50" s="355" t="s">
        <v>656</v>
      </c>
      <c r="G50" s="356">
        <f>G51+G53</f>
        <v>1270</v>
      </c>
      <c r="H50" s="356">
        <f>H51+H53</f>
        <v>1300</v>
      </c>
      <c r="I50" s="356">
        <f>I51+I53</f>
        <v>1300</v>
      </c>
      <c r="J50" s="343"/>
      <c r="K50" s="343"/>
      <c r="L50" s="343"/>
    </row>
    <row r="51" spans="1:12" ht="26.25" x14ac:dyDescent="0.25">
      <c r="A51" s="329" t="s">
        <v>655</v>
      </c>
      <c r="B51" s="330" t="s">
        <v>650</v>
      </c>
      <c r="C51" s="330" t="s">
        <v>510</v>
      </c>
      <c r="D51" s="330" t="s">
        <v>609</v>
      </c>
      <c r="E51" s="330" t="s">
        <v>126</v>
      </c>
      <c r="F51" s="358" t="s">
        <v>657</v>
      </c>
      <c r="G51" s="359">
        <f>G52</f>
        <v>1270</v>
      </c>
      <c r="H51" s="359">
        <f>H52</f>
        <v>1300</v>
      </c>
      <c r="I51" s="359">
        <f>I52</f>
        <v>1300</v>
      </c>
    </row>
    <row r="52" spans="1:12" ht="29.25" customHeight="1" x14ac:dyDescent="0.25">
      <c r="A52" s="331" t="s">
        <v>655</v>
      </c>
      <c r="B52" s="332" t="s">
        <v>658</v>
      </c>
      <c r="C52" s="332" t="s">
        <v>510</v>
      </c>
      <c r="D52" s="332" t="s">
        <v>609</v>
      </c>
      <c r="E52" s="332" t="s">
        <v>126</v>
      </c>
      <c r="F52" s="363" t="s">
        <v>659</v>
      </c>
      <c r="G52" s="359">
        <v>1270</v>
      </c>
      <c r="H52" s="359">
        <v>1300</v>
      </c>
      <c r="I52" s="359">
        <v>1300</v>
      </c>
    </row>
    <row r="53" spans="1:12" ht="26.25" hidden="1" x14ac:dyDescent="0.25">
      <c r="A53" s="329"/>
      <c r="B53" s="330"/>
      <c r="C53" s="330"/>
      <c r="D53" s="330"/>
      <c r="E53" s="330"/>
      <c r="F53" s="358" t="s">
        <v>660</v>
      </c>
      <c r="G53" s="359"/>
      <c r="H53" s="359"/>
      <c r="I53" s="359"/>
    </row>
    <row r="54" spans="1:12" ht="64.5" hidden="1" x14ac:dyDescent="0.25">
      <c r="A54" s="329"/>
      <c r="B54" s="330"/>
      <c r="C54" s="330"/>
      <c r="D54" s="330"/>
      <c r="E54" s="330"/>
      <c r="F54" s="358" t="s">
        <v>661</v>
      </c>
      <c r="G54" s="359"/>
      <c r="H54" s="359"/>
      <c r="I54" s="359"/>
    </row>
    <row r="55" spans="1:12" ht="26.25" hidden="1" x14ac:dyDescent="0.25">
      <c r="A55" s="329"/>
      <c r="B55" s="330"/>
      <c r="C55" s="330"/>
      <c r="D55" s="330"/>
      <c r="E55" s="330"/>
      <c r="F55" s="358" t="s">
        <v>662</v>
      </c>
      <c r="G55" s="359"/>
      <c r="H55" s="359"/>
      <c r="I55" s="359"/>
    </row>
    <row r="56" spans="1:12" s="21" customFormat="1" ht="26.25" x14ac:dyDescent="0.25">
      <c r="A56" s="327" t="s">
        <v>663</v>
      </c>
      <c r="B56" s="328" t="s">
        <v>607</v>
      </c>
      <c r="C56" s="328" t="s">
        <v>608</v>
      </c>
      <c r="D56" s="328" t="s">
        <v>609</v>
      </c>
      <c r="E56" s="328" t="s">
        <v>610</v>
      </c>
      <c r="F56" s="355" t="s">
        <v>664</v>
      </c>
      <c r="G56" s="356">
        <f>G61+G64</f>
        <v>1</v>
      </c>
      <c r="H56" s="356">
        <f>H61+H64</f>
        <v>1</v>
      </c>
      <c r="I56" s="356">
        <f>I61+I64</f>
        <v>1</v>
      </c>
      <c r="J56" s="343"/>
      <c r="K56" s="343"/>
      <c r="L56" s="343"/>
    </row>
    <row r="57" spans="1:12" ht="15.75" hidden="1" x14ac:dyDescent="0.25">
      <c r="A57" s="329"/>
      <c r="B57" s="330"/>
      <c r="C57" s="330"/>
      <c r="D57" s="330"/>
      <c r="E57" s="330"/>
      <c r="F57" s="358" t="s">
        <v>665</v>
      </c>
      <c r="G57" s="354"/>
      <c r="H57" s="354"/>
      <c r="I57" s="354"/>
    </row>
    <row r="58" spans="1:12" ht="15.75" hidden="1" x14ac:dyDescent="0.25">
      <c r="A58" s="329"/>
      <c r="B58" s="330"/>
      <c r="C58" s="330"/>
      <c r="D58" s="330"/>
      <c r="E58" s="330"/>
      <c r="F58" s="358" t="s">
        <v>666</v>
      </c>
      <c r="G58" s="359"/>
      <c r="H58" s="359"/>
      <c r="I58" s="359"/>
    </row>
    <row r="59" spans="1:12" ht="15.75" hidden="1" x14ac:dyDescent="0.25">
      <c r="A59" s="329"/>
      <c r="B59" s="330"/>
      <c r="C59" s="330"/>
      <c r="D59" s="330"/>
      <c r="E59" s="330"/>
      <c r="F59" s="358" t="s">
        <v>667</v>
      </c>
      <c r="G59" s="359"/>
      <c r="H59" s="359"/>
      <c r="I59" s="359"/>
    </row>
    <row r="60" spans="1:12" ht="15.75" hidden="1" x14ac:dyDescent="0.25">
      <c r="A60" s="329"/>
      <c r="B60" s="330"/>
      <c r="C60" s="330"/>
      <c r="D60" s="330"/>
      <c r="E60" s="330"/>
      <c r="F60" s="358" t="s">
        <v>668</v>
      </c>
      <c r="G60" s="359"/>
      <c r="H60" s="359"/>
      <c r="I60" s="359"/>
    </row>
    <row r="61" spans="1:12" ht="26.25" x14ac:dyDescent="0.25">
      <c r="A61" s="329" t="s">
        <v>663</v>
      </c>
      <c r="B61" s="330" t="s">
        <v>669</v>
      </c>
      <c r="C61" s="330" t="s">
        <v>538</v>
      </c>
      <c r="D61" s="330" t="s">
        <v>609</v>
      </c>
      <c r="E61" s="330" t="s">
        <v>126</v>
      </c>
      <c r="F61" s="358" t="s">
        <v>880</v>
      </c>
      <c r="G61" s="359">
        <f>G62</f>
        <v>0.8</v>
      </c>
      <c r="H61" s="359">
        <f>H62</f>
        <v>0.8</v>
      </c>
      <c r="I61" s="359">
        <f>I62</f>
        <v>0.8</v>
      </c>
    </row>
    <row r="62" spans="1:12" ht="15.75" x14ac:dyDescent="0.25">
      <c r="A62" s="329" t="s">
        <v>663</v>
      </c>
      <c r="B62" s="330" t="s">
        <v>670</v>
      </c>
      <c r="C62" s="330" t="s">
        <v>538</v>
      </c>
      <c r="D62" s="330" t="s">
        <v>609</v>
      </c>
      <c r="E62" s="330" t="s">
        <v>126</v>
      </c>
      <c r="F62" s="358" t="s">
        <v>874</v>
      </c>
      <c r="G62" s="359">
        <v>0.8</v>
      </c>
      <c r="H62" s="359">
        <v>0.8</v>
      </c>
      <c r="I62" s="359">
        <v>0.8</v>
      </c>
    </row>
    <row r="63" spans="1:12" ht="15.75" x14ac:dyDescent="0.25">
      <c r="A63" s="329" t="s">
        <v>663</v>
      </c>
      <c r="B63" s="330" t="s">
        <v>671</v>
      </c>
      <c r="C63" s="330" t="s">
        <v>608</v>
      </c>
      <c r="D63" s="330" t="s">
        <v>609</v>
      </c>
      <c r="E63" s="330" t="s">
        <v>126</v>
      </c>
      <c r="F63" s="358" t="s">
        <v>879</v>
      </c>
      <c r="G63" s="359">
        <v>0.2</v>
      </c>
      <c r="H63" s="359">
        <v>0.2</v>
      </c>
      <c r="I63" s="359">
        <v>0.2</v>
      </c>
    </row>
    <row r="64" spans="1:12" ht="27" customHeight="1" x14ac:dyDescent="0.25">
      <c r="A64" s="329" t="s">
        <v>663</v>
      </c>
      <c r="B64" s="330" t="s">
        <v>672</v>
      </c>
      <c r="C64" s="330" t="s">
        <v>608</v>
      </c>
      <c r="D64" s="330" t="s">
        <v>609</v>
      </c>
      <c r="E64" s="330" t="s">
        <v>126</v>
      </c>
      <c r="F64" s="358" t="s">
        <v>673</v>
      </c>
      <c r="G64" s="359">
        <v>0.2</v>
      </c>
      <c r="H64" s="359">
        <v>0.2</v>
      </c>
      <c r="I64" s="359">
        <v>0.2</v>
      </c>
    </row>
    <row r="65" spans="1:12" ht="39" x14ac:dyDescent="0.25">
      <c r="A65" s="329" t="s">
        <v>663</v>
      </c>
      <c r="B65" s="330" t="s">
        <v>674</v>
      </c>
      <c r="C65" s="330" t="s">
        <v>533</v>
      </c>
      <c r="D65" s="330" t="s">
        <v>609</v>
      </c>
      <c r="E65" s="330" t="s">
        <v>126</v>
      </c>
      <c r="F65" s="358" t="s">
        <v>675</v>
      </c>
      <c r="G65" s="359">
        <v>0.2</v>
      </c>
      <c r="H65" s="359">
        <v>0.2</v>
      </c>
      <c r="I65" s="359">
        <v>0.2</v>
      </c>
    </row>
    <row r="66" spans="1:12" ht="15.75" hidden="1" x14ac:dyDescent="0.25">
      <c r="A66" s="329"/>
      <c r="B66" s="330"/>
      <c r="C66" s="330"/>
      <c r="D66" s="330"/>
      <c r="E66" s="330"/>
      <c r="F66" s="358" t="s">
        <v>676</v>
      </c>
      <c r="G66" s="359"/>
      <c r="H66" s="359"/>
      <c r="I66" s="359"/>
    </row>
    <row r="67" spans="1:12" ht="15.75" hidden="1" x14ac:dyDescent="0.25">
      <c r="A67" s="329"/>
      <c r="B67" s="330"/>
      <c r="C67" s="330"/>
      <c r="D67" s="330"/>
      <c r="E67" s="330"/>
      <c r="F67" s="358" t="s">
        <v>677</v>
      </c>
      <c r="G67" s="359">
        <f>G68</f>
        <v>0</v>
      </c>
      <c r="H67" s="359"/>
      <c r="I67" s="359"/>
    </row>
    <row r="68" spans="1:12" ht="15.75" hidden="1" x14ac:dyDescent="0.25">
      <c r="A68" s="329"/>
      <c r="B68" s="330"/>
      <c r="C68" s="330"/>
      <c r="D68" s="330"/>
      <c r="E68" s="330"/>
      <c r="F68" s="358" t="s">
        <v>678</v>
      </c>
      <c r="G68" s="359">
        <f>G69</f>
        <v>0</v>
      </c>
      <c r="H68" s="359"/>
      <c r="I68" s="359"/>
    </row>
    <row r="69" spans="1:12" ht="26.25" hidden="1" x14ac:dyDescent="0.25">
      <c r="A69" s="329"/>
      <c r="B69" s="330"/>
      <c r="C69" s="330"/>
      <c r="D69" s="330"/>
      <c r="E69" s="330"/>
      <c r="F69" s="358" t="s">
        <v>679</v>
      </c>
      <c r="G69" s="359"/>
      <c r="H69" s="359"/>
      <c r="I69" s="359"/>
    </row>
    <row r="70" spans="1:12" s="21" customFormat="1" ht="26.25" x14ac:dyDescent="0.25">
      <c r="A70" s="327" t="s">
        <v>680</v>
      </c>
      <c r="B70" s="328" t="s">
        <v>607</v>
      </c>
      <c r="C70" s="328" t="s">
        <v>608</v>
      </c>
      <c r="D70" s="328" t="s">
        <v>609</v>
      </c>
      <c r="E70" s="328" t="s">
        <v>610</v>
      </c>
      <c r="F70" s="355" t="s">
        <v>681</v>
      </c>
      <c r="G70" s="356">
        <f>G71+G72+G83</f>
        <v>5695.1</v>
      </c>
      <c r="H70" s="356">
        <f>H71+H72+H83</f>
        <v>5745.3</v>
      </c>
      <c r="I70" s="356">
        <f>I71+I72+I83</f>
        <v>5817.3</v>
      </c>
      <c r="J70" s="343"/>
      <c r="K70" s="343"/>
      <c r="L70" s="343"/>
    </row>
    <row r="71" spans="1:12" ht="26.25" hidden="1" x14ac:dyDescent="0.25">
      <c r="A71" s="329"/>
      <c r="B71" s="330"/>
      <c r="C71" s="330"/>
      <c r="D71" s="330"/>
      <c r="E71" s="330"/>
      <c r="F71" s="358" t="s">
        <v>682</v>
      </c>
      <c r="G71" s="359"/>
      <c r="H71" s="359"/>
      <c r="I71" s="359"/>
    </row>
    <row r="72" spans="1:12" ht="64.5" x14ac:dyDescent="0.25">
      <c r="A72" s="329" t="s">
        <v>680</v>
      </c>
      <c r="B72" s="330" t="s">
        <v>683</v>
      </c>
      <c r="C72" s="330" t="s">
        <v>608</v>
      </c>
      <c r="D72" s="330" t="s">
        <v>609</v>
      </c>
      <c r="E72" s="330" t="s">
        <v>27</v>
      </c>
      <c r="F72" s="358" t="s">
        <v>684</v>
      </c>
      <c r="G72" s="359">
        <f>G73+G78+G80+G76</f>
        <v>5695.1</v>
      </c>
      <c r="H72" s="359">
        <f>H73+H78+H80+H76</f>
        <v>5745.3</v>
      </c>
      <c r="I72" s="359">
        <f>I73+I78+I80+I76</f>
        <v>5817.3</v>
      </c>
    </row>
    <row r="73" spans="1:12" ht="39" customHeight="1" x14ac:dyDescent="0.25">
      <c r="A73" s="329" t="s">
        <v>680</v>
      </c>
      <c r="B73" s="330" t="s">
        <v>685</v>
      </c>
      <c r="C73" s="330" t="s">
        <v>608</v>
      </c>
      <c r="D73" s="330" t="s">
        <v>609</v>
      </c>
      <c r="E73" s="330" t="s">
        <v>27</v>
      </c>
      <c r="F73" s="358" t="s">
        <v>686</v>
      </c>
      <c r="G73" s="359">
        <f>SUM(G74:G75)</f>
        <v>3307.1</v>
      </c>
      <c r="H73" s="359">
        <f>SUM(H74:H75)</f>
        <v>3325.3</v>
      </c>
      <c r="I73" s="359">
        <f>SUM(I74:I75)</f>
        <v>3355.3</v>
      </c>
    </row>
    <row r="74" spans="1:12" ht="64.5" x14ac:dyDescent="0.25">
      <c r="A74" s="329" t="s">
        <v>680</v>
      </c>
      <c r="B74" s="330" t="s">
        <v>687</v>
      </c>
      <c r="C74" s="330" t="s">
        <v>533</v>
      </c>
      <c r="D74" s="330" t="s">
        <v>609</v>
      </c>
      <c r="E74" s="330" t="s">
        <v>27</v>
      </c>
      <c r="F74" s="358" t="s">
        <v>688</v>
      </c>
      <c r="G74" s="359">
        <v>2631.2</v>
      </c>
      <c r="H74" s="359">
        <v>2640.3</v>
      </c>
      <c r="I74" s="359">
        <v>2655.3</v>
      </c>
    </row>
    <row r="75" spans="1:12" ht="54" customHeight="1" x14ac:dyDescent="0.25">
      <c r="A75" s="329" t="s">
        <v>680</v>
      </c>
      <c r="B75" s="330" t="s">
        <v>687</v>
      </c>
      <c r="C75" s="330" t="s">
        <v>546</v>
      </c>
      <c r="D75" s="330" t="s">
        <v>609</v>
      </c>
      <c r="E75" s="330" t="s">
        <v>27</v>
      </c>
      <c r="F75" s="364" t="s">
        <v>689</v>
      </c>
      <c r="G75" s="359">
        <v>675.9</v>
      </c>
      <c r="H75" s="359">
        <v>685</v>
      </c>
      <c r="I75" s="359">
        <v>700</v>
      </c>
    </row>
    <row r="76" spans="1:12" ht="54.75" customHeight="1" x14ac:dyDescent="0.25">
      <c r="A76" s="329" t="s">
        <v>680</v>
      </c>
      <c r="B76" s="330" t="s">
        <v>690</v>
      </c>
      <c r="C76" s="330" t="s">
        <v>608</v>
      </c>
      <c r="D76" s="330" t="s">
        <v>609</v>
      </c>
      <c r="E76" s="330" t="s">
        <v>27</v>
      </c>
      <c r="F76" s="364" t="s">
        <v>691</v>
      </c>
      <c r="G76" s="359">
        <f>G77</f>
        <v>388</v>
      </c>
      <c r="H76" s="359">
        <f>H77</f>
        <v>390</v>
      </c>
      <c r="I76" s="359">
        <f>I77</f>
        <v>392</v>
      </c>
    </row>
    <row r="77" spans="1:12" ht="51" x14ac:dyDescent="0.25">
      <c r="A77" s="329" t="s">
        <v>680</v>
      </c>
      <c r="B77" s="330" t="s">
        <v>692</v>
      </c>
      <c r="C77" s="330" t="s">
        <v>533</v>
      </c>
      <c r="D77" s="330" t="s">
        <v>609</v>
      </c>
      <c r="E77" s="330" t="s">
        <v>27</v>
      </c>
      <c r="F77" s="364" t="s">
        <v>693</v>
      </c>
      <c r="G77" s="359">
        <v>388</v>
      </c>
      <c r="H77" s="359">
        <v>390</v>
      </c>
      <c r="I77" s="359">
        <v>392</v>
      </c>
    </row>
    <row r="78" spans="1:12" ht="54" customHeight="1" x14ac:dyDescent="0.25">
      <c r="A78" s="329" t="s">
        <v>680</v>
      </c>
      <c r="B78" s="330" t="s">
        <v>694</v>
      </c>
      <c r="C78" s="330" t="s">
        <v>608</v>
      </c>
      <c r="D78" s="330" t="s">
        <v>609</v>
      </c>
      <c r="E78" s="330" t="s">
        <v>27</v>
      </c>
      <c r="F78" s="364" t="s">
        <v>695</v>
      </c>
      <c r="G78" s="359">
        <f>G79</f>
        <v>600</v>
      </c>
      <c r="H78" s="359">
        <f>H79</f>
        <v>610</v>
      </c>
      <c r="I78" s="359">
        <f>I79</f>
        <v>620</v>
      </c>
    </row>
    <row r="79" spans="1:12" ht="41.25" customHeight="1" x14ac:dyDescent="0.25">
      <c r="A79" s="329" t="s">
        <v>680</v>
      </c>
      <c r="B79" s="330" t="s">
        <v>696</v>
      </c>
      <c r="C79" s="330" t="s">
        <v>533</v>
      </c>
      <c r="D79" s="330" t="s">
        <v>609</v>
      </c>
      <c r="E79" s="330" t="s">
        <v>27</v>
      </c>
      <c r="F79" s="358" t="s">
        <v>697</v>
      </c>
      <c r="G79" s="359">
        <v>600</v>
      </c>
      <c r="H79" s="359">
        <v>610</v>
      </c>
      <c r="I79" s="359">
        <v>620</v>
      </c>
    </row>
    <row r="80" spans="1:12" ht="25.5" x14ac:dyDescent="0.25">
      <c r="A80" s="329" t="s">
        <v>680</v>
      </c>
      <c r="B80" s="330" t="s">
        <v>698</v>
      </c>
      <c r="C80" s="330" t="s">
        <v>608</v>
      </c>
      <c r="D80" s="330" t="s">
        <v>609</v>
      </c>
      <c r="E80" s="330" t="s">
        <v>27</v>
      </c>
      <c r="F80" s="364" t="s">
        <v>699</v>
      </c>
      <c r="G80" s="359">
        <f>G81</f>
        <v>1400</v>
      </c>
      <c r="H80" s="359">
        <f>H81</f>
        <v>1420</v>
      </c>
      <c r="I80" s="359">
        <f>I81</f>
        <v>1450</v>
      </c>
    </row>
    <row r="81" spans="1:12" ht="26.25" x14ac:dyDescent="0.25">
      <c r="A81" s="329" t="s">
        <v>680</v>
      </c>
      <c r="B81" s="330" t="s">
        <v>700</v>
      </c>
      <c r="C81" s="330" t="s">
        <v>533</v>
      </c>
      <c r="D81" s="330" t="s">
        <v>609</v>
      </c>
      <c r="E81" s="330" t="s">
        <v>27</v>
      </c>
      <c r="F81" s="358" t="s">
        <v>701</v>
      </c>
      <c r="G81" s="359">
        <v>1400</v>
      </c>
      <c r="H81" s="359">
        <v>1420</v>
      </c>
      <c r="I81" s="359">
        <v>1450</v>
      </c>
    </row>
    <row r="82" spans="1:12" ht="15.75" hidden="1" x14ac:dyDescent="0.25">
      <c r="A82" s="329"/>
      <c r="B82" s="330"/>
      <c r="C82" s="330"/>
      <c r="D82" s="330"/>
      <c r="E82" s="330"/>
      <c r="F82" s="358"/>
      <c r="G82" s="359"/>
      <c r="H82" s="359"/>
      <c r="I82" s="359"/>
    </row>
    <row r="83" spans="1:12" ht="26.25" hidden="1" x14ac:dyDescent="0.25">
      <c r="A83" s="329"/>
      <c r="B83" s="330"/>
      <c r="C83" s="330"/>
      <c r="D83" s="330"/>
      <c r="E83" s="330"/>
      <c r="F83" s="358" t="s">
        <v>702</v>
      </c>
      <c r="G83" s="359">
        <f>G84</f>
        <v>0</v>
      </c>
      <c r="H83" s="359"/>
      <c r="I83" s="359"/>
    </row>
    <row r="84" spans="1:12" ht="26.25" hidden="1" x14ac:dyDescent="0.25">
      <c r="A84" s="329"/>
      <c r="B84" s="330"/>
      <c r="C84" s="330"/>
      <c r="D84" s="330"/>
      <c r="E84" s="330"/>
      <c r="F84" s="358" t="s">
        <v>703</v>
      </c>
      <c r="G84" s="359"/>
      <c r="H84" s="359"/>
      <c r="I84" s="359"/>
    </row>
    <row r="85" spans="1:12" ht="51.75" hidden="1" x14ac:dyDescent="0.25">
      <c r="A85" s="329" t="s">
        <v>680</v>
      </c>
      <c r="B85" s="330" t="s">
        <v>909</v>
      </c>
      <c r="C85" s="330" t="s">
        <v>608</v>
      </c>
      <c r="D85" s="330" t="s">
        <v>609</v>
      </c>
      <c r="E85" s="330" t="s">
        <v>27</v>
      </c>
      <c r="F85" s="358" t="s">
        <v>908</v>
      </c>
      <c r="G85" s="359"/>
      <c r="H85" s="359"/>
      <c r="I85" s="359"/>
    </row>
    <row r="86" spans="1:12" ht="15.75" hidden="1" x14ac:dyDescent="0.25">
      <c r="A86" s="329" t="s">
        <v>680</v>
      </c>
      <c r="B86" s="330" t="s">
        <v>910</v>
      </c>
      <c r="C86" s="330" t="s">
        <v>533</v>
      </c>
      <c r="D86" s="330" t="s">
        <v>609</v>
      </c>
      <c r="E86" s="330" t="s">
        <v>27</v>
      </c>
      <c r="F86" s="358"/>
      <c r="G86" s="359"/>
      <c r="H86" s="359"/>
      <c r="I86" s="359"/>
    </row>
    <row r="87" spans="1:12" s="21" customFormat="1" ht="15.75" x14ac:dyDescent="0.25">
      <c r="A87" s="327" t="s">
        <v>704</v>
      </c>
      <c r="B87" s="328" t="s">
        <v>607</v>
      </c>
      <c r="C87" s="328" t="s">
        <v>608</v>
      </c>
      <c r="D87" s="328" t="s">
        <v>609</v>
      </c>
      <c r="E87" s="328" t="s">
        <v>610</v>
      </c>
      <c r="F87" s="355" t="s">
        <v>705</v>
      </c>
      <c r="G87" s="356">
        <v>54</v>
      </c>
      <c r="H87" s="356">
        <v>54</v>
      </c>
      <c r="I87" s="356">
        <v>54</v>
      </c>
      <c r="J87" s="343"/>
      <c r="K87" s="343"/>
      <c r="L87" s="343"/>
    </row>
    <row r="88" spans="1:12" ht="15.75" x14ac:dyDescent="0.25">
      <c r="A88" s="329" t="s">
        <v>704</v>
      </c>
      <c r="B88" s="330" t="s">
        <v>638</v>
      </c>
      <c r="C88" s="330" t="s">
        <v>510</v>
      </c>
      <c r="D88" s="330" t="s">
        <v>609</v>
      </c>
      <c r="E88" s="330" t="s">
        <v>27</v>
      </c>
      <c r="F88" s="357" t="s">
        <v>706</v>
      </c>
      <c r="G88" s="354">
        <v>54</v>
      </c>
      <c r="H88" s="354">
        <v>54</v>
      </c>
      <c r="I88" s="354">
        <v>54</v>
      </c>
    </row>
    <row r="89" spans="1:12" ht="26.25" x14ac:dyDescent="0.25">
      <c r="A89" s="329" t="s">
        <v>704</v>
      </c>
      <c r="B89" s="330" t="s">
        <v>640</v>
      </c>
      <c r="C89" s="330" t="s">
        <v>510</v>
      </c>
      <c r="D89" s="330" t="s">
        <v>609</v>
      </c>
      <c r="E89" s="330" t="s">
        <v>27</v>
      </c>
      <c r="F89" s="358" t="s">
        <v>707</v>
      </c>
      <c r="G89" s="359">
        <v>50</v>
      </c>
      <c r="H89" s="359">
        <v>50</v>
      </c>
      <c r="I89" s="359">
        <v>50</v>
      </c>
    </row>
    <row r="90" spans="1:12" ht="26.25" hidden="1" x14ac:dyDescent="0.25">
      <c r="A90" s="329"/>
      <c r="B90" s="330"/>
      <c r="C90" s="330"/>
      <c r="D90" s="330"/>
      <c r="E90" s="330"/>
      <c r="F90" s="358" t="s">
        <v>708</v>
      </c>
      <c r="G90" s="359"/>
      <c r="H90" s="359"/>
      <c r="I90" s="359"/>
    </row>
    <row r="91" spans="1:12" ht="15.75" hidden="1" x14ac:dyDescent="0.25">
      <c r="A91" s="329" t="s">
        <v>704</v>
      </c>
      <c r="B91" s="330" t="s">
        <v>709</v>
      </c>
      <c r="C91" s="330" t="s">
        <v>510</v>
      </c>
      <c r="D91" s="330" t="s">
        <v>609</v>
      </c>
      <c r="E91" s="330" t="s">
        <v>27</v>
      </c>
      <c r="F91" s="358" t="s">
        <v>710</v>
      </c>
      <c r="G91" s="359"/>
      <c r="H91" s="359"/>
      <c r="I91" s="359"/>
    </row>
    <row r="92" spans="1:12" ht="15.75" x14ac:dyDescent="0.25">
      <c r="A92" s="329" t="s">
        <v>704</v>
      </c>
      <c r="B92" s="330" t="s">
        <v>711</v>
      </c>
      <c r="C92" s="330" t="s">
        <v>510</v>
      </c>
      <c r="D92" s="330" t="s">
        <v>609</v>
      </c>
      <c r="E92" s="330" t="s">
        <v>27</v>
      </c>
      <c r="F92" s="358" t="s">
        <v>712</v>
      </c>
      <c r="G92" s="359">
        <v>4</v>
      </c>
      <c r="H92" s="359">
        <v>4</v>
      </c>
      <c r="I92" s="359">
        <v>4</v>
      </c>
    </row>
    <row r="93" spans="1:12" ht="15.75" x14ac:dyDescent="0.25">
      <c r="A93" s="329" t="s">
        <v>704</v>
      </c>
      <c r="B93" s="330" t="s">
        <v>713</v>
      </c>
      <c r="C93" s="330" t="s">
        <v>510</v>
      </c>
      <c r="D93" s="330" t="s">
        <v>609</v>
      </c>
      <c r="E93" s="330" t="s">
        <v>27</v>
      </c>
      <c r="F93" s="365" t="s">
        <v>714</v>
      </c>
      <c r="G93" s="359">
        <v>4</v>
      </c>
      <c r="H93" s="359">
        <v>4</v>
      </c>
      <c r="I93" s="359">
        <v>4</v>
      </c>
    </row>
    <row r="94" spans="1:12" ht="14.25" hidden="1" customHeight="1" x14ac:dyDescent="0.25">
      <c r="A94" s="329" t="s">
        <v>704</v>
      </c>
      <c r="B94" s="330" t="s">
        <v>715</v>
      </c>
      <c r="C94" s="330" t="s">
        <v>510</v>
      </c>
      <c r="D94" s="330" t="s">
        <v>609</v>
      </c>
      <c r="E94" s="330" t="s">
        <v>27</v>
      </c>
      <c r="F94" s="358" t="s">
        <v>716</v>
      </c>
      <c r="G94" s="366"/>
      <c r="H94" s="366"/>
      <c r="I94" s="366"/>
    </row>
    <row r="95" spans="1:12" ht="36.75" hidden="1" customHeight="1" x14ac:dyDescent="0.25">
      <c r="A95" s="329"/>
      <c r="B95" s="330"/>
      <c r="C95" s="330"/>
      <c r="D95" s="330"/>
      <c r="E95" s="330"/>
      <c r="F95" s="358" t="s">
        <v>717</v>
      </c>
      <c r="G95" s="359"/>
      <c r="H95" s="359"/>
      <c r="I95" s="359"/>
    </row>
    <row r="96" spans="1:12" ht="26.25" hidden="1" x14ac:dyDescent="0.25">
      <c r="A96" s="329"/>
      <c r="B96" s="330"/>
      <c r="C96" s="330"/>
      <c r="D96" s="330"/>
      <c r="E96" s="330"/>
      <c r="F96" s="358" t="s">
        <v>718</v>
      </c>
      <c r="G96" s="359"/>
      <c r="H96" s="359"/>
      <c r="I96" s="359"/>
    </row>
    <row r="97" spans="1:12" ht="21.75" hidden="1" customHeight="1" x14ac:dyDescent="0.25">
      <c r="A97" s="329"/>
      <c r="B97" s="330"/>
      <c r="C97" s="330"/>
      <c r="D97" s="330"/>
      <c r="E97" s="330"/>
      <c r="F97" s="358" t="s">
        <v>719</v>
      </c>
      <c r="G97" s="359"/>
      <c r="H97" s="359"/>
      <c r="I97" s="359"/>
    </row>
    <row r="98" spans="1:12" s="21" customFormat="1" ht="26.25" x14ac:dyDescent="0.25">
      <c r="A98" s="327" t="s">
        <v>720</v>
      </c>
      <c r="B98" s="328" t="s">
        <v>607</v>
      </c>
      <c r="C98" s="328" t="s">
        <v>608</v>
      </c>
      <c r="D98" s="328" t="s">
        <v>609</v>
      </c>
      <c r="E98" s="328" t="s">
        <v>610</v>
      </c>
      <c r="F98" s="355" t="s">
        <v>721</v>
      </c>
      <c r="G98" s="356">
        <f>G99+G103+G105+G107</f>
        <v>5825.7</v>
      </c>
      <c r="H98" s="356">
        <f>H99+H103+H105+H107</f>
        <v>5922.6</v>
      </c>
      <c r="I98" s="356">
        <f>I99+I103+I105+I107</f>
        <v>5984.1</v>
      </c>
      <c r="J98" s="343"/>
      <c r="K98" s="343"/>
      <c r="L98" s="343"/>
    </row>
    <row r="99" spans="1:12" ht="15.75" x14ac:dyDescent="0.25">
      <c r="A99" s="329" t="s">
        <v>720</v>
      </c>
      <c r="B99" s="330" t="s">
        <v>638</v>
      </c>
      <c r="C99" s="330" t="s">
        <v>608</v>
      </c>
      <c r="D99" s="330" t="s">
        <v>609</v>
      </c>
      <c r="E99" s="330" t="s">
        <v>722</v>
      </c>
      <c r="F99" s="358" t="s">
        <v>723</v>
      </c>
      <c r="G99" s="359">
        <f t="shared" ref="G99:I100" si="1">G100</f>
        <v>5110.7</v>
      </c>
      <c r="H99" s="359">
        <f t="shared" si="1"/>
        <v>5171.6000000000004</v>
      </c>
      <c r="I99" s="359">
        <f t="shared" si="1"/>
        <v>5233.1000000000004</v>
      </c>
    </row>
    <row r="100" spans="1:12" ht="15.75" x14ac:dyDescent="0.25">
      <c r="A100" s="329" t="s">
        <v>720</v>
      </c>
      <c r="B100" s="330" t="s">
        <v>724</v>
      </c>
      <c r="C100" s="330" t="s">
        <v>608</v>
      </c>
      <c r="D100" s="330" t="s">
        <v>609</v>
      </c>
      <c r="E100" s="330" t="s">
        <v>722</v>
      </c>
      <c r="F100" s="358" t="s">
        <v>725</v>
      </c>
      <c r="G100" s="359">
        <f t="shared" si="1"/>
        <v>5110.7</v>
      </c>
      <c r="H100" s="359">
        <f t="shared" si="1"/>
        <v>5171.6000000000004</v>
      </c>
      <c r="I100" s="359">
        <f t="shared" si="1"/>
        <v>5233.1000000000004</v>
      </c>
    </row>
    <row r="101" spans="1:12" ht="26.25" x14ac:dyDescent="0.25">
      <c r="A101" s="329" t="s">
        <v>720</v>
      </c>
      <c r="B101" s="330" t="s">
        <v>726</v>
      </c>
      <c r="C101" s="330" t="s">
        <v>533</v>
      </c>
      <c r="D101" s="330" t="s">
        <v>609</v>
      </c>
      <c r="E101" s="330" t="s">
        <v>722</v>
      </c>
      <c r="F101" s="358" t="s">
        <v>727</v>
      </c>
      <c r="G101" s="359">
        <v>5110.7</v>
      </c>
      <c r="H101" s="359">
        <v>5171.6000000000004</v>
      </c>
      <c r="I101" s="359">
        <v>5233.1000000000004</v>
      </c>
    </row>
    <row r="102" spans="1:12" ht="15.75" x14ac:dyDescent="0.25">
      <c r="A102" s="329" t="s">
        <v>720</v>
      </c>
      <c r="B102" s="330" t="s">
        <v>614</v>
      </c>
      <c r="C102" s="330" t="s">
        <v>608</v>
      </c>
      <c r="D102" s="330" t="s">
        <v>609</v>
      </c>
      <c r="E102" s="330" t="s">
        <v>722</v>
      </c>
      <c r="F102" s="358" t="s">
        <v>728</v>
      </c>
      <c r="G102" s="359">
        <v>715</v>
      </c>
      <c r="H102" s="359">
        <v>751</v>
      </c>
      <c r="I102" s="359">
        <v>751</v>
      </c>
    </row>
    <row r="103" spans="1:12" ht="26.25" hidden="1" x14ac:dyDescent="0.25">
      <c r="A103" s="329"/>
      <c r="B103" s="330"/>
      <c r="C103" s="330"/>
      <c r="D103" s="330"/>
      <c r="E103" s="330"/>
      <c r="F103" s="362" t="s">
        <v>729</v>
      </c>
      <c r="G103" s="359"/>
      <c r="H103" s="359"/>
      <c r="I103" s="359"/>
    </row>
    <row r="104" spans="1:12" ht="26.25" hidden="1" x14ac:dyDescent="0.25">
      <c r="A104" s="329"/>
      <c r="B104" s="330"/>
      <c r="C104" s="330"/>
      <c r="D104" s="330"/>
      <c r="E104" s="330"/>
      <c r="F104" s="362" t="s">
        <v>730</v>
      </c>
      <c r="G104" s="359"/>
      <c r="H104" s="359"/>
      <c r="I104" s="359"/>
    </row>
    <row r="105" spans="1:12" ht="26.25" x14ac:dyDescent="0.25">
      <c r="A105" s="329" t="s">
        <v>720</v>
      </c>
      <c r="B105" s="330" t="s">
        <v>731</v>
      </c>
      <c r="C105" s="330" t="s">
        <v>608</v>
      </c>
      <c r="D105" s="330" t="s">
        <v>609</v>
      </c>
      <c r="E105" s="330" t="s">
        <v>722</v>
      </c>
      <c r="F105" s="358" t="s">
        <v>729</v>
      </c>
      <c r="G105" s="359">
        <v>715</v>
      </c>
      <c r="H105" s="359">
        <v>751</v>
      </c>
      <c r="I105" s="359">
        <v>751</v>
      </c>
    </row>
    <row r="106" spans="1:12" ht="26.25" x14ac:dyDescent="0.25">
      <c r="A106" s="329" t="s">
        <v>720</v>
      </c>
      <c r="B106" s="330" t="s">
        <v>732</v>
      </c>
      <c r="C106" s="330" t="s">
        <v>533</v>
      </c>
      <c r="D106" s="330" t="s">
        <v>609</v>
      </c>
      <c r="E106" s="330" t="s">
        <v>722</v>
      </c>
      <c r="F106" s="358" t="s">
        <v>733</v>
      </c>
      <c r="G106" s="359">
        <v>715</v>
      </c>
      <c r="H106" s="359">
        <v>751</v>
      </c>
      <c r="I106" s="359">
        <v>751</v>
      </c>
    </row>
    <row r="107" spans="1:12" ht="15.75" hidden="1" x14ac:dyDescent="0.25">
      <c r="A107" s="329" t="s">
        <v>720</v>
      </c>
      <c r="B107" s="330" t="s">
        <v>734</v>
      </c>
      <c r="C107" s="330" t="s">
        <v>608</v>
      </c>
      <c r="D107" s="330" t="s">
        <v>609</v>
      </c>
      <c r="E107" s="330" t="s">
        <v>722</v>
      </c>
      <c r="F107" s="358" t="s">
        <v>735</v>
      </c>
      <c r="G107" s="359"/>
      <c r="H107" s="359"/>
      <c r="I107" s="359"/>
    </row>
    <row r="108" spans="1:12" ht="15.75" hidden="1" x14ac:dyDescent="0.25">
      <c r="A108" s="329" t="s">
        <v>720</v>
      </c>
      <c r="B108" s="330" t="s">
        <v>736</v>
      </c>
      <c r="C108" s="330" t="s">
        <v>533</v>
      </c>
      <c r="D108" s="330" t="s">
        <v>609</v>
      </c>
      <c r="E108" s="330" t="s">
        <v>722</v>
      </c>
      <c r="F108" s="358" t="s">
        <v>737</v>
      </c>
      <c r="G108" s="359"/>
      <c r="H108" s="359"/>
      <c r="I108" s="359"/>
    </row>
    <row r="109" spans="1:12" s="21" customFormat="1" ht="26.25" x14ac:dyDescent="0.25">
      <c r="A109" s="327" t="s">
        <v>738</v>
      </c>
      <c r="B109" s="328" t="s">
        <v>607</v>
      </c>
      <c r="C109" s="328" t="s">
        <v>608</v>
      </c>
      <c r="D109" s="328" t="s">
        <v>609</v>
      </c>
      <c r="E109" s="328" t="s">
        <v>610</v>
      </c>
      <c r="F109" s="355" t="s">
        <v>739</v>
      </c>
      <c r="G109" s="356">
        <f>G113+G117+G110</f>
        <v>526.9</v>
      </c>
      <c r="H109" s="356">
        <f>H113+H117+H110</f>
        <v>210</v>
      </c>
      <c r="I109" s="356">
        <f>I113+I117+I110</f>
        <v>230</v>
      </c>
      <c r="J109" s="343"/>
      <c r="K109" s="343"/>
      <c r="L109" s="343"/>
    </row>
    <row r="110" spans="1:12" ht="51" hidden="1" x14ac:dyDescent="0.25">
      <c r="A110" s="329" t="s">
        <v>738</v>
      </c>
      <c r="B110" s="330" t="s">
        <v>614</v>
      </c>
      <c r="C110" s="330" t="s">
        <v>608</v>
      </c>
      <c r="D110" s="330" t="s">
        <v>609</v>
      </c>
      <c r="E110" s="330" t="s">
        <v>610</v>
      </c>
      <c r="F110" s="364" t="s">
        <v>932</v>
      </c>
      <c r="G110" s="359">
        <f t="shared" ref="G110:I111" si="2">G111</f>
        <v>0</v>
      </c>
      <c r="H110" s="359">
        <f t="shared" si="2"/>
        <v>0</v>
      </c>
      <c r="I110" s="359">
        <f t="shared" si="2"/>
        <v>0</v>
      </c>
    </row>
    <row r="111" spans="1:12" ht="63.75" hidden="1" x14ac:dyDescent="0.25">
      <c r="A111" s="329" t="s">
        <v>738</v>
      </c>
      <c r="B111" s="330" t="s">
        <v>933</v>
      </c>
      <c r="C111" s="330" t="s">
        <v>533</v>
      </c>
      <c r="D111" s="330" t="s">
        <v>609</v>
      </c>
      <c r="E111" s="330" t="s">
        <v>930</v>
      </c>
      <c r="F111" s="364" t="s">
        <v>934</v>
      </c>
      <c r="G111" s="359">
        <f t="shared" si="2"/>
        <v>0</v>
      </c>
      <c r="H111" s="359">
        <f t="shared" si="2"/>
        <v>0</v>
      </c>
      <c r="I111" s="359">
        <f t="shared" si="2"/>
        <v>0</v>
      </c>
    </row>
    <row r="112" spans="1:12" ht="63.75" hidden="1" x14ac:dyDescent="0.25">
      <c r="A112" s="329" t="s">
        <v>738</v>
      </c>
      <c r="B112" s="330" t="s">
        <v>929</v>
      </c>
      <c r="C112" s="330" t="s">
        <v>533</v>
      </c>
      <c r="D112" s="330" t="s">
        <v>609</v>
      </c>
      <c r="E112" s="330" t="s">
        <v>930</v>
      </c>
      <c r="F112" s="364" t="s">
        <v>928</v>
      </c>
      <c r="G112" s="359"/>
      <c r="H112" s="359"/>
      <c r="I112" s="359"/>
    </row>
    <row r="113" spans="1:12" ht="27.75" customHeight="1" x14ac:dyDescent="0.25">
      <c r="A113" s="329" t="s">
        <v>738</v>
      </c>
      <c r="B113" s="330" t="s">
        <v>669</v>
      </c>
      <c r="C113" s="330" t="s">
        <v>608</v>
      </c>
      <c r="D113" s="330" t="s">
        <v>609</v>
      </c>
      <c r="E113" s="330" t="s">
        <v>740</v>
      </c>
      <c r="F113" s="364" t="s">
        <v>741</v>
      </c>
      <c r="G113" s="359">
        <f>G114</f>
        <v>526.9</v>
      </c>
      <c r="H113" s="359">
        <f>H114</f>
        <v>210</v>
      </c>
      <c r="I113" s="359">
        <f>I114</f>
        <v>230</v>
      </c>
    </row>
    <row r="114" spans="1:12" ht="28.5" customHeight="1" x14ac:dyDescent="0.25">
      <c r="A114" s="329" t="s">
        <v>738</v>
      </c>
      <c r="B114" s="330" t="s">
        <v>670</v>
      </c>
      <c r="C114" s="330" t="s">
        <v>608</v>
      </c>
      <c r="D114" s="330" t="s">
        <v>609</v>
      </c>
      <c r="E114" s="330" t="s">
        <v>740</v>
      </c>
      <c r="F114" s="364" t="s">
        <v>742</v>
      </c>
      <c r="G114" s="359">
        <f>G115+G116</f>
        <v>526.9</v>
      </c>
      <c r="H114" s="359">
        <f>H115+H116</f>
        <v>210</v>
      </c>
      <c r="I114" s="359">
        <f>I115+I116</f>
        <v>230</v>
      </c>
    </row>
    <row r="115" spans="1:12" ht="39" x14ac:dyDescent="0.25">
      <c r="A115" s="329" t="s">
        <v>738</v>
      </c>
      <c r="B115" s="330" t="s">
        <v>743</v>
      </c>
      <c r="C115" s="330" t="s">
        <v>533</v>
      </c>
      <c r="D115" s="330" t="s">
        <v>609</v>
      </c>
      <c r="E115" s="330" t="s">
        <v>740</v>
      </c>
      <c r="F115" s="358" t="s">
        <v>744</v>
      </c>
      <c r="G115" s="359">
        <f>150+336.9</f>
        <v>486.9</v>
      </c>
      <c r="H115" s="359">
        <v>160</v>
      </c>
      <c r="I115" s="359">
        <v>170</v>
      </c>
    </row>
    <row r="116" spans="1:12" ht="26.25" customHeight="1" x14ac:dyDescent="0.25">
      <c r="A116" s="329" t="s">
        <v>738</v>
      </c>
      <c r="B116" s="330" t="s">
        <v>743</v>
      </c>
      <c r="C116" s="330" t="s">
        <v>546</v>
      </c>
      <c r="D116" s="330" t="s">
        <v>609</v>
      </c>
      <c r="E116" s="330" t="s">
        <v>740</v>
      </c>
      <c r="F116" s="364" t="s">
        <v>745</v>
      </c>
      <c r="G116" s="359">
        <v>40</v>
      </c>
      <c r="H116" s="359">
        <v>50</v>
      </c>
      <c r="I116" s="359">
        <v>60</v>
      </c>
    </row>
    <row r="117" spans="1:12" ht="26.25" hidden="1" customHeight="1" x14ac:dyDescent="0.25">
      <c r="A117" s="329" t="s">
        <v>738</v>
      </c>
      <c r="B117" s="330" t="s">
        <v>746</v>
      </c>
      <c r="C117" s="330" t="s">
        <v>608</v>
      </c>
      <c r="D117" s="330" t="s">
        <v>609</v>
      </c>
      <c r="E117" s="330" t="s">
        <v>610</v>
      </c>
      <c r="F117" s="364" t="s">
        <v>747</v>
      </c>
      <c r="G117" s="359">
        <f>G118</f>
        <v>0</v>
      </c>
      <c r="H117" s="359"/>
      <c r="I117" s="359"/>
    </row>
    <row r="118" spans="1:12" ht="26.25" hidden="1" customHeight="1" x14ac:dyDescent="0.25">
      <c r="A118" s="329" t="s">
        <v>738</v>
      </c>
      <c r="B118" s="330" t="s">
        <v>748</v>
      </c>
      <c r="C118" s="330" t="s">
        <v>533</v>
      </c>
      <c r="D118" s="330" t="s">
        <v>609</v>
      </c>
      <c r="E118" s="330" t="s">
        <v>247</v>
      </c>
      <c r="F118" s="364" t="s">
        <v>749</v>
      </c>
      <c r="G118" s="359">
        <v>0</v>
      </c>
      <c r="H118" s="359"/>
      <c r="I118" s="359"/>
    </row>
    <row r="119" spans="1:12" s="21" customFormat="1" ht="15.75" x14ac:dyDescent="0.25">
      <c r="A119" s="327" t="s">
        <v>750</v>
      </c>
      <c r="B119" s="328" t="s">
        <v>607</v>
      </c>
      <c r="C119" s="328" t="s">
        <v>608</v>
      </c>
      <c r="D119" s="328" t="s">
        <v>609</v>
      </c>
      <c r="E119" s="328" t="s">
        <v>610</v>
      </c>
      <c r="F119" s="355" t="s">
        <v>751</v>
      </c>
      <c r="G119" s="356">
        <f>G122+G146+G143+G149</f>
        <v>751.5</v>
      </c>
      <c r="H119" s="356">
        <f>H122+H146+H143+H149</f>
        <v>751.5</v>
      </c>
      <c r="I119" s="356">
        <f>I122+I146+I143+I149</f>
        <v>751.5</v>
      </c>
      <c r="J119" s="343"/>
      <c r="K119" s="343"/>
      <c r="L119" s="343"/>
    </row>
    <row r="120" spans="1:12" s="6" customFormat="1" ht="26.25" hidden="1" x14ac:dyDescent="0.25">
      <c r="A120" s="329"/>
      <c r="B120" s="330"/>
      <c r="C120" s="330"/>
      <c r="D120" s="330"/>
      <c r="E120" s="330"/>
      <c r="F120" s="358" t="s">
        <v>752</v>
      </c>
      <c r="G120" s="359"/>
      <c r="H120" s="359"/>
      <c r="I120" s="359"/>
      <c r="J120" s="381"/>
      <c r="K120" s="381"/>
      <c r="L120" s="381"/>
    </row>
    <row r="121" spans="1:12" s="6" customFormat="1" ht="26.25" hidden="1" x14ac:dyDescent="0.25">
      <c r="A121" s="329"/>
      <c r="B121" s="330"/>
      <c r="C121" s="330"/>
      <c r="D121" s="330"/>
      <c r="E121" s="330"/>
      <c r="F121" s="358" t="s">
        <v>753</v>
      </c>
      <c r="G121" s="354"/>
      <c r="H121" s="354"/>
      <c r="I121" s="354"/>
      <c r="J121" s="381"/>
      <c r="K121" s="381"/>
      <c r="L121" s="381"/>
    </row>
    <row r="122" spans="1:12" s="6" customFormat="1" ht="26.25" x14ac:dyDescent="0.25">
      <c r="A122" s="329" t="s">
        <v>750</v>
      </c>
      <c r="B122" s="330" t="s">
        <v>638</v>
      </c>
      <c r="C122" s="330" t="s">
        <v>510</v>
      </c>
      <c r="D122" s="330" t="s">
        <v>609</v>
      </c>
      <c r="E122" s="330" t="s">
        <v>754</v>
      </c>
      <c r="F122" s="358" t="s">
        <v>755</v>
      </c>
      <c r="G122" s="359">
        <f>G123+G141+G125+G127+G129+G135+G139+G133+G131+G137</f>
        <v>398.5</v>
      </c>
      <c r="H122" s="359">
        <f>H123+H141+H125+H127+H129+H135+H139+H133+H131+H137</f>
        <v>398.5</v>
      </c>
      <c r="I122" s="359">
        <f>I123+I141+I125+I127+I129+I135+I139+I133+I131+I137</f>
        <v>398.5</v>
      </c>
      <c r="J122" s="381"/>
      <c r="K122" s="381"/>
      <c r="L122" s="381"/>
    </row>
    <row r="123" spans="1:12" s="6" customFormat="1" ht="39" x14ac:dyDescent="0.25">
      <c r="A123" s="329" t="s">
        <v>750</v>
      </c>
      <c r="B123" s="330" t="s">
        <v>646</v>
      </c>
      <c r="C123" s="330" t="s">
        <v>510</v>
      </c>
      <c r="D123" s="330" t="s">
        <v>609</v>
      </c>
      <c r="E123" s="330" t="s">
        <v>754</v>
      </c>
      <c r="F123" s="358" t="s">
        <v>886</v>
      </c>
      <c r="G123" s="359">
        <f>G124</f>
        <v>100</v>
      </c>
      <c r="H123" s="359">
        <f>H124</f>
        <v>100</v>
      </c>
      <c r="I123" s="359">
        <f>I124</f>
        <v>100</v>
      </c>
      <c r="J123" s="381"/>
      <c r="K123" s="381"/>
      <c r="L123" s="381"/>
    </row>
    <row r="124" spans="1:12" s="6" customFormat="1" ht="51.75" x14ac:dyDescent="0.25">
      <c r="A124" s="329" t="s">
        <v>750</v>
      </c>
      <c r="B124" s="330" t="s">
        <v>756</v>
      </c>
      <c r="C124" s="330" t="s">
        <v>510</v>
      </c>
      <c r="D124" s="330" t="s">
        <v>609</v>
      </c>
      <c r="E124" s="330" t="s">
        <v>754</v>
      </c>
      <c r="F124" s="358" t="s">
        <v>887</v>
      </c>
      <c r="G124" s="359">
        <v>100</v>
      </c>
      <c r="H124" s="359">
        <v>100</v>
      </c>
      <c r="I124" s="359">
        <v>100</v>
      </c>
      <c r="J124" s="381"/>
      <c r="K124" s="381"/>
      <c r="L124" s="381"/>
    </row>
    <row r="125" spans="1:12" s="6" customFormat="1" ht="51.75" x14ac:dyDescent="0.25">
      <c r="A125" s="329" t="s">
        <v>750</v>
      </c>
      <c r="B125" s="330" t="s">
        <v>757</v>
      </c>
      <c r="C125" s="330" t="s">
        <v>510</v>
      </c>
      <c r="D125" s="330" t="s">
        <v>609</v>
      </c>
      <c r="E125" s="330" t="s">
        <v>754</v>
      </c>
      <c r="F125" s="358" t="s">
        <v>888</v>
      </c>
      <c r="G125" s="359">
        <f>G126</f>
        <v>36</v>
      </c>
      <c r="H125" s="359">
        <f>H126</f>
        <v>36</v>
      </c>
      <c r="I125" s="359">
        <f>I126</f>
        <v>36</v>
      </c>
      <c r="J125" s="381"/>
      <c r="K125" s="381"/>
      <c r="L125" s="381"/>
    </row>
    <row r="126" spans="1:12" s="6" customFormat="1" ht="67.5" customHeight="1" x14ac:dyDescent="0.25">
      <c r="A126" s="329" t="s">
        <v>750</v>
      </c>
      <c r="B126" s="330" t="s">
        <v>758</v>
      </c>
      <c r="C126" s="330" t="s">
        <v>510</v>
      </c>
      <c r="D126" s="330" t="s">
        <v>609</v>
      </c>
      <c r="E126" s="330" t="s">
        <v>754</v>
      </c>
      <c r="F126" s="358" t="s">
        <v>889</v>
      </c>
      <c r="G126" s="359">
        <v>36</v>
      </c>
      <c r="H126" s="359">
        <v>36</v>
      </c>
      <c r="I126" s="359">
        <v>36</v>
      </c>
      <c r="J126" s="381"/>
      <c r="K126" s="381"/>
      <c r="L126" s="381"/>
    </row>
    <row r="127" spans="1:12" s="6" customFormat="1" ht="39" x14ac:dyDescent="0.25">
      <c r="A127" s="329" t="s">
        <v>750</v>
      </c>
      <c r="B127" s="330" t="s">
        <v>759</v>
      </c>
      <c r="C127" s="330" t="s">
        <v>510</v>
      </c>
      <c r="D127" s="330" t="s">
        <v>609</v>
      </c>
      <c r="E127" s="330" t="s">
        <v>754</v>
      </c>
      <c r="F127" s="358" t="s">
        <v>760</v>
      </c>
      <c r="G127" s="359">
        <f>G128</f>
        <v>30</v>
      </c>
      <c r="H127" s="359">
        <f>H128</f>
        <v>30</v>
      </c>
      <c r="I127" s="359">
        <f>I128</f>
        <v>30</v>
      </c>
      <c r="J127" s="381"/>
      <c r="K127" s="381"/>
      <c r="L127" s="381"/>
    </row>
    <row r="128" spans="1:12" s="6" customFormat="1" ht="51.75" x14ac:dyDescent="0.25">
      <c r="A128" s="329" t="s">
        <v>750</v>
      </c>
      <c r="B128" s="330" t="s">
        <v>761</v>
      </c>
      <c r="C128" s="330" t="s">
        <v>510</v>
      </c>
      <c r="D128" s="330" t="s">
        <v>609</v>
      </c>
      <c r="E128" s="330" t="s">
        <v>754</v>
      </c>
      <c r="F128" s="358" t="s">
        <v>762</v>
      </c>
      <c r="G128" s="359">
        <v>30</v>
      </c>
      <c r="H128" s="359">
        <v>30</v>
      </c>
      <c r="I128" s="359">
        <v>30</v>
      </c>
      <c r="J128" s="381"/>
      <c r="K128" s="381"/>
      <c r="L128" s="381"/>
    </row>
    <row r="129" spans="1:12" s="6" customFormat="1" ht="51.75" x14ac:dyDescent="0.25">
      <c r="A129" s="329" t="s">
        <v>750</v>
      </c>
      <c r="B129" s="330" t="s">
        <v>763</v>
      </c>
      <c r="C129" s="330" t="s">
        <v>510</v>
      </c>
      <c r="D129" s="330" t="s">
        <v>609</v>
      </c>
      <c r="E129" s="330" t="s">
        <v>754</v>
      </c>
      <c r="F129" s="358" t="s">
        <v>948</v>
      </c>
      <c r="G129" s="359">
        <f>G130</f>
        <v>10</v>
      </c>
      <c r="H129" s="359">
        <f>H130</f>
        <v>10</v>
      </c>
      <c r="I129" s="359">
        <f>I130</f>
        <v>10</v>
      </c>
      <c r="J129" s="381"/>
      <c r="K129" s="381"/>
      <c r="L129" s="381"/>
    </row>
    <row r="130" spans="1:12" s="6" customFormat="1" ht="64.5" x14ac:dyDescent="0.25">
      <c r="A130" s="329" t="s">
        <v>750</v>
      </c>
      <c r="B130" s="330" t="s">
        <v>764</v>
      </c>
      <c r="C130" s="330" t="s">
        <v>510</v>
      </c>
      <c r="D130" s="330" t="s">
        <v>609</v>
      </c>
      <c r="E130" s="330" t="s">
        <v>754</v>
      </c>
      <c r="F130" s="358" t="s">
        <v>949</v>
      </c>
      <c r="G130" s="359">
        <v>10</v>
      </c>
      <c r="H130" s="359">
        <v>10</v>
      </c>
      <c r="I130" s="359">
        <v>10</v>
      </c>
      <c r="J130" s="381"/>
      <c r="K130" s="381"/>
      <c r="L130" s="381"/>
    </row>
    <row r="131" spans="1:12" s="6" customFormat="1" ht="39" x14ac:dyDescent="0.25">
      <c r="A131" s="329" t="s">
        <v>750</v>
      </c>
      <c r="B131" s="330" t="s">
        <v>898</v>
      </c>
      <c r="C131" s="330" t="s">
        <v>510</v>
      </c>
      <c r="D131" s="330" t="s">
        <v>609</v>
      </c>
      <c r="E131" s="330" t="s">
        <v>754</v>
      </c>
      <c r="F131" s="358" t="s">
        <v>896</v>
      </c>
      <c r="G131" s="359">
        <v>6</v>
      </c>
      <c r="H131" s="359">
        <v>6</v>
      </c>
      <c r="I131" s="359">
        <v>6</v>
      </c>
      <c r="J131" s="381"/>
      <c r="K131" s="381"/>
      <c r="L131" s="381"/>
    </row>
    <row r="132" spans="1:12" s="6" customFormat="1" ht="51.75" x14ac:dyDescent="0.25">
      <c r="A132" s="329" t="s">
        <v>750</v>
      </c>
      <c r="B132" s="330" t="s">
        <v>899</v>
      </c>
      <c r="C132" s="330" t="s">
        <v>510</v>
      </c>
      <c r="D132" s="330" t="s">
        <v>609</v>
      </c>
      <c r="E132" s="330" t="s">
        <v>754</v>
      </c>
      <c r="F132" s="358" t="s">
        <v>897</v>
      </c>
      <c r="G132" s="359">
        <v>6</v>
      </c>
      <c r="H132" s="359">
        <v>6</v>
      </c>
      <c r="I132" s="359">
        <v>6</v>
      </c>
      <c r="J132" s="381"/>
      <c r="K132" s="381"/>
      <c r="L132" s="381"/>
    </row>
    <row r="133" spans="1:12" s="6" customFormat="1" ht="51.75" hidden="1" x14ac:dyDescent="0.25">
      <c r="A133" s="329" t="s">
        <v>750</v>
      </c>
      <c r="B133" s="330" t="s">
        <v>894</v>
      </c>
      <c r="C133" s="330" t="s">
        <v>510</v>
      </c>
      <c r="D133" s="330" t="s">
        <v>609</v>
      </c>
      <c r="E133" s="330" t="s">
        <v>754</v>
      </c>
      <c r="F133" s="358" t="s">
        <v>892</v>
      </c>
      <c r="G133" s="359">
        <f>G134</f>
        <v>0</v>
      </c>
      <c r="H133" s="359">
        <f>H134</f>
        <v>0</v>
      </c>
      <c r="I133" s="359">
        <f>I134</f>
        <v>0</v>
      </c>
      <c r="J133" s="381"/>
      <c r="K133" s="381"/>
      <c r="L133" s="381"/>
    </row>
    <row r="134" spans="1:12" s="6" customFormat="1" ht="64.5" hidden="1" x14ac:dyDescent="0.25">
      <c r="A134" s="329" t="s">
        <v>750</v>
      </c>
      <c r="B134" s="330" t="s">
        <v>895</v>
      </c>
      <c r="C134" s="330" t="s">
        <v>510</v>
      </c>
      <c r="D134" s="330" t="s">
        <v>609</v>
      </c>
      <c r="E134" s="330" t="s">
        <v>754</v>
      </c>
      <c r="F134" s="358" t="s">
        <v>893</v>
      </c>
      <c r="G134" s="359"/>
      <c r="H134" s="359"/>
      <c r="I134" s="359"/>
      <c r="J134" s="381"/>
      <c r="K134" s="381"/>
      <c r="L134" s="381"/>
    </row>
    <row r="135" spans="1:12" s="6" customFormat="1" ht="64.5" x14ac:dyDescent="0.25">
      <c r="A135" s="329" t="s">
        <v>750</v>
      </c>
      <c r="B135" s="330" t="s">
        <v>765</v>
      </c>
      <c r="C135" s="330" t="s">
        <v>510</v>
      </c>
      <c r="D135" s="330" t="s">
        <v>609</v>
      </c>
      <c r="E135" s="330" t="s">
        <v>754</v>
      </c>
      <c r="F135" s="358" t="s">
        <v>950</v>
      </c>
      <c r="G135" s="359">
        <f>G136</f>
        <v>1</v>
      </c>
      <c r="H135" s="359">
        <f>H136</f>
        <v>1</v>
      </c>
      <c r="I135" s="359">
        <f>I136</f>
        <v>1</v>
      </c>
      <c r="J135" s="381"/>
      <c r="K135" s="381"/>
      <c r="L135" s="381"/>
    </row>
    <row r="136" spans="1:12" s="6" customFormat="1" ht="102.75" x14ac:dyDescent="0.25">
      <c r="A136" s="329" t="s">
        <v>750</v>
      </c>
      <c r="B136" s="330" t="s">
        <v>766</v>
      </c>
      <c r="C136" s="330" t="s">
        <v>510</v>
      </c>
      <c r="D136" s="330" t="s">
        <v>609</v>
      </c>
      <c r="E136" s="330" t="s">
        <v>754</v>
      </c>
      <c r="F136" s="358" t="s">
        <v>951</v>
      </c>
      <c r="G136" s="359">
        <v>1</v>
      </c>
      <c r="H136" s="359">
        <v>1</v>
      </c>
      <c r="I136" s="359">
        <v>1</v>
      </c>
      <c r="J136" s="381"/>
      <c r="K136" s="381"/>
      <c r="L136" s="381"/>
    </row>
    <row r="137" spans="1:12" s="6" customFormat="1" ht="39" x14ac:dyDescent="0.25">
      <c r="A137" s="329" t="s">
        <v>750</v>
      </c>
      <c r="B137" s="330" t="s">
        <v>902</v>
      </c>
      <c r="C137" s="330" t="s">
        <v>510</v>
      </c>
      <c r="D137" s="330" t="s">
        <v>609</v>
      </c>
      <c r="E137" s="330" t="s">
        <v>754</v>
      </c>
      <c r="F137" s="358" t="s">
        <v>900</v>
      </c>
      <c r="G137" s="359">
        <v>3.5</v>
      </c>
      <c r="H137" s="359">
        <v>3.5</v>
      </c>
      <c r="I137" s="359">
        <v>3.5</v>
      </c>
      <c r="J137" s="381"/>
      <c r="K137" s="381"/>
      <c r="L137" s="381"/>
    </row>
    <row r="138" spans="1:12" s="6" customFormat="1" ht="64.5" x14ac:dyDescent="0.25">
      <c r="A138" s="329" t="s">
        <v>750</v>
      </c>
      <c r="B138" s="330" t="s">
        <v>903</v>
      </c>
      <c r="C138" s="330" t="s">
        <v>510</v>
      </c>
      <c r="D138" s="330" t="s">
        <v>609</v>
      </c>
      <c r="E138" s="330" t="s">
        <v>754</v>
      </c>
      <c r="F138" s="358" t="s">
        <v>901</v>
      </c>
      <c r="G138" s="359">
        <v>3.5</v>
      </c>
      <c r="H138" s="359">
        <v>3.5</v>
      </c>
      <c r="I138" s="359">
        <v>3.5</v>
      </c>
      <c r="J138" s="381"/>
      <c r="K138" s="381"/>
      <c r="L138" s="381"/>
    </row>
    <row r="139" spans="1:12" s="6" customFormat="1" ht="39" x14ac:dyDescent="0.25">
      <c r="A139" s="329" t="s">
        <v>750</v>
      </c>
      <c r="B139" s="330" t="s">
        <v>767</v>
      </c>
      <c r="C139" s="330" t="s">
        <v>510</v>
      </c>
      <c r="D139" s="330" t="s">
        <v>609</v>
      </c>
      <c r="E139" s="330" t="s">
        <v>754</v>
      </c>
      <c r="F139" s="358" t="s">
        <v>768</v>
      </c>
      <c r="G139" s="359">
        <f>G140</f>
        <v>32</v>
      </c>
      <c r="H139" s="359">
        <f>H140</f>
        <v>32</v>
      </c>
      <c r="I139" s="359">
        <f>I140</f>
        <v>32</v>
      </c>
      <c r="J139" s="381"/>
      <c r="K139" s="381"/>
      <c r="L139" s="381"/>
    </row>
    <row r="140" spans="1:12" s="6" customFormat="1" ht="51.75" x14ac:dyDescent="0.25">
      <c r="A140" s="329" t="s">
        <v>750</v>
      </c>
      <c r="B140" s="330" t="s">
        <v>769</v>
      </c>
      <c r="C140" s="330" t="s">
        <v>510</v>
      </c>
      <c r="D140" s="330" t="s">
        <v>609</v>
      </c>
      <c r="E140" s="330" t="s">
        <v>754</v>
      </c>
      <c r="F140" s="358" t="s">
        <v>770</v>
      </c>
      <c r="G140" s="359">
        <v>32</v>
      </c>
      <c r="H140" s="359">
        <v>32</v>
      </c>
      <c r="I140" s="359">
        <v>32</v>
      </c>
      <c r="J140" s="381"/>
      <c r="K140" s="381"/>
      <c r="L140" s="381"/>
    </row>
    <row r="141" spans="1:12" s="6" customFormat="1" ht="51.75" x14ac:dyDescent="0.25">
      <c r="A141" s="329" t="s">
        <v>750</v>
      </c>
      <c r="B141" s="330" t="s">
        <v>771</v>
      </c>
      <c r="C141" s="330" t="s">
        <v>510</v>
      </c>
      <c r="D141" s="330" t="s">
        <v>609</v>
      </c>
      <c r="E141" s="330" t="s">
        <v>754</v>
      </c>
      <c r="F141" s="358" t="s">
        <v>890</v>
      </c>
      <c r="G141" s="359">
        <v>180</v>
      </c>
      <c r="H141" s="359">
        <v>180</v>
      </c>
      <c r="I141" s="359">
        <v>180</v>
      </c>
      <c r="J141" s="381"/>
      <c r="K141" s="381"/>
      <c r="L141" s="381"/>
    </row>
    <row r="142" spans="1:12" s="6" customFormat="1" ht="64.5" x14ac:dyDescent="0.25">
      <c r="A142" s="329" t="s">
        <v>750</v>
      </c>
      <c r="B142" s="330" t="s">
        <v>772</v>
      </c>
      <c r="C142" s="330" t="s">
        <v>510</v>
      </c>
      <c r="D142" s="330" t="s">
        <v>609</v>
      </c>
      <c r="E142" s="330" t="s">
        <v>754</v>
      </c>
      <c r="F142" s="367" t="s">
        <v>891</v>
      </c>
      <c r="G142" s="368">
        <v>180</v>
      </c>
      <c r="H142" s="368">
        <v>180</v>
      </c>
      <c r="I142" s="368">
        <v>180</v>
      </c>
      <c r="J142" s="381"/>
      <c r="K142" s="381"/>
      <c r="L142" s="381"/>
    </row>
    <row r="143" spans="1:12" ht="26.25" x14ac:dyDescent="0.25">
      <c r="A143" s="329" t="s">
        <v>750</v>
      </c>
      <c r="B143" s="330" t="s">
        <v>614</v>
      </c>
      <c r="C143" s="330" t="s">
        <v>538</v>
      </c>
      <c r="D143" s="330" t="s">
        <v>609</v>
      </c>
      <c r="E143" s="330" t="s">
        <v>754</v>
      </c>
      <c r="F143" s="358" t="s">
        <v>773</v>
      </c>
      <c r="G143" s="359">
        <v>43</v>
      </c>
      <c r="H143" s="359">
        <v>43</v>
      </c>
      <c r="I143" s="359">
        <v>43</v>
      </c>
    </row>
    <row r="144" spans="1:12" ht="39" x14ac:dyDescent="0.25">
      <c r="A144" s="329" t="s">
        <v>750</v>
      </c>
      <c r="B144" s="330" t="s">
        <v>617</v>
      </c>
      <c r="C144" s="330" t="s">
        <v>538</v>
      </c>
      <c r="D144" s="330" t="s">
        <v>609</v>
      </c>
      <c r="E144" s="330" t="s">
        <v>754</v>
      </c>
      <c r="F144" s="358" t="s">
        <v>774</v>
      </c>
      <c r="G144" s="359">
        <v>26</v>
      </c>
      <c r="H144" s="359">
        <v>26</v>
      </c>
      <c r="I144" s="359">
        <v>26</v>
      </c>
    </row>
    <row r="145" spans="1:12" ht="39" x14ac:dyDescent="0.25">
      <c r="A145" s="329" t="s">
        <v>750</v>
      </c>
      <c r="B145" s="330" t="s">
        <v>618</v>
      </c>
      <c r="C145" s="330" t="s">
        <v>538</v>
      </c>
      <c r="D145" s="330" t="s">
        <v>609</v>
      </c>
      <c r="E145" s="330" t="s">
        <v>754</v>
      </c>
      <c r="F145" s="358" t="s">
        <v>775</v>
      </c>
      <c r="G145" s="359">
        <v>17</v>
      </c>
      <c r="H145" s="359">
        <v>17</v>
      </c>
      <c r="I145" s="359">
        <v>17</v>
      </c>
    </row>
    <row r="146" spans="1:12" s="21" customFormat="1" ht="51.75" x14ac:dyDescent="0.25">
      <c r="A146" s="329" t="s">
        <v>750</v>
      </c>
      <c r="B146" s="330" t="s">
        <v>776</v>
      </c>
      <c r="C146" s="330" t="s">
        <v>608</v>
      </c>
      <c r="D146" s="330" t="s">
        <v>609</v>
      </c>
      <c r="E146" s="330" t="s">
        <v>754</v>
      </c>
      <c r="F146" s="367" t="s">
        <v>777</v>
      </c>
      <c r="G146" s="359">
        <f>SUM(G147:G148)</f>
        <v>310</v>
      </c>
      <c r="H146" s="359">
        <f>SUM(H147:H148)</f>
        <v>310</v>
      </c>
      <c r="I146" s="359">
        <f>SUM(I147:I148)</f>
        <v>310</v>
      </c>
      <c r="J146" s="343"/>
      <c r="K146" s="343"/>
      <c r="L146" s="343"/>
    </row>
    <row r="147" spans="1:12" ht="51.75" x14ac:dyDescent="0.25">
      <c r="A147" s="329" t="s">
        <v>750</v>
      </c>
      <c r="B147" s="330" t="s">
        <v>778</v>
      </c>
      <c r="C147" s="330" t="s">
        <v>510</v>
      </c>
      <c r="D147" s="330" t="s">
        <v>609</v>
      </c>
      <c r="E147" s="330" t="s">
        <v>754</v>
      </c>
      <c r="F147" s="358" t="s">
        <v>779</v>
      </c>
      <c r="G147" s="359">
        <v>310</v>
      </c>
      <c r="H147" s="359">
        <v>310</v>
      </c>
      <c r="I147" s="359">
        <v>310</v>
      </c>
    </row>
    <row r="148" spans="1:12" ht="51.75" hidden="1" x14ac:dyDescent="0.25">
      <c r="A148" s="329" t="s">
        <v>750</v>
      </c>
      <c r="B148" s="330" t="s">
        <v>780</v>
      </c>
      <c r="C148" s="330" t="s">
        <v>510</v>
      </c>
      <c r="D148" s="330" t="s">
        <v>609</v>
      </c>
      <c r="E148" s="330" t="s">
        <v>754</v>
      </c>
      <c r="F148" s="358" t="s">
        <v>781</v>
      </c>
      <c r="G148" s="359"/>
      <c r="H148" s="359"/>
      <c r="I148" s="359"/>
    </row>
    <row r="149" spans="1:12" ht="15.75" hidden="1" x14ac:dyDescent="0.25">
      <c r="A149" s="329" t="s">
        <v>750</v>
      </c>
      <c r="B149" s="330" t="s">
        <v>782</v>
      </c>
      <c r="C149" s="330" t="s">
        <v>510</v>
      </c>
      <c r="D149" s="330" t="s">
        <v>609</v>
      </c>
      <c r="E149" s="330" t="s">
        <v>754</v>
      </c>
      <c r="F149" s="358" t="s">
        <v>783</v>
      </c>
      <c r="G149" s="359">
        <f>G150</f>
        <v>0</v>
      </c>
      <c r="H149" s="359"/>
      <c r="I149" s="359"/>
    </row>
    <row r="150" spans="1:12" ht="64.5" hidden="1" x14ac:dyDescent="0.25">
      <c r="A150" s="329" t="s">
        <v>750</v>
      </c>
      <c r="B150" s="330" t="s">
        <v>784</v>
      </c>
      <c r="C150" s="330" t="s">
        <v>510</v>
      </c>
      <c r="D150" s="330" t="s">
        <v>609</v>
      </c>
      <c r="E150" s="330" t="s">
        <v>754</v>
      </c>
      <c r="F150" s="358" t="s">
        <v>785</v>
      </c>
      <c r="G150" s="359"/>
      <c r="H150" s="359"/>
      <c r="I150" s="359"/>
    </row>
    <row r="151" spans="1:12" s="21" customFormat="1" ht="15.75" hidden="1" x14ac:dyDescent="0.25">
      <c r="A151" s="344" t="s">
        <v>786</v>
      </c>
      <c r="B151" s="345" t="s">
        <v>607</v>
      </c>
      <c r="C151" s="345" t="s">
        <v>608</v>
      </c>
      <c r="D151" s="345" t="s">
        <v>609</v>
      </c>
      <c r="E151" s="345" t="s">
        <v>610</v>
      </c>
      <c r="F151" s="355" t="s">
        <v>787</v>
      </c>
      <c r="G151" s="356">
        <f>G154+G152+G158</f>
        <v>0</v>
      </c>
      <c r="H151" s="356">
        <f>H154+H152+H158</f>
        <v>0</v>
      </c>
      <c r="I151" s="356">
        <f>I154+I152+I158</f>
        <v>0</v>
      </c>
      <c r="J151" s="343"/>
      <c r="K151" s="343"/>
      <c r="L151" s="343"/>
    </row>
    <row r="152" spans="1:12" ht="15.75" hidden="1" x14ac:dyDescent="0.25">
      <c r="A152" s="346" t="s">
        <v>786</v>
      </c>
      <c r="B152" s="347" t="s">
        <v>638</v>
      </c>
      <c r="C152" s="347" t="s">
        <v>608</v>
      </c>
      <c r="D152" s="347" t="s">
        <v>609</v>
      </c>
      <c r="E152" s="377" t="s">
        <v>789</v>
      </c>
      <c r="F152" s="376" t="s">
        <v>918</v>
      </c>
      <c r="G152" s="359">
        <f>G153</f>
        <v>0</v>
      </c>
      <c r="H152" s="359">
        <f>H153</f>
        <v>0</v>
      </c>
      <c r="I152" s="359">
        <f>I153</f>
        <v>0</v>
      </c>
    </row>
    <row r="153" spans="1:12" ht="15.75" hidden="1" x14ac:dyDescent="0.25">
      <c r="A153" s="348" t="s">
        <v>786</v>
      </c>
      <c r="B153" s="330" t="s">
        <v>646</v>
      </c>
      <c r="C153" s="330" t="s">
        <v>533</v>
      </c>
      <c r="D153" s="330" t="s">
        <v>609</v>
      </c>
      <c r="E153" s="378" t="s">
        <v>789</v>
      </c>
      <c r="F153" s="376" t="s">
        <v>919</v>
      </c>
      <c r="G153" s="359">
        <f>-3+3</f>
        <v>0</v>
      </c>
      <c r="H153" s="359">
        <f>-3+3</f>
        <v>0</v>
      </c>
      <c r="I153" s="359">
        <f>-3+3</f>
        <v>0</v>
      </c>
    </row>
    <row r="154" spans="1:12" ht="15.75" hidden="1" x14ac:dyDescent="0.25">
      <c r="A154" s="348" t="s">
        <v>786</v>
      </c>
      <c r="B154" s="330" t="s">
        <v>788</v>
      </c>
      <c r="C154" s="330" t="s">
        <v>608</v>
      </c>
      <c r="D154" s="330" t="s">
        <v>609</v>
      </c>
      <c r="E154" s="378" t="s">
        <v>789</v>
      </c>
      <c r="F154" s="376" t="s">
        <v>790</v>
      </c>
      <c r="G154" s="359">
        <f>G155</f>
        <v>0</v>
      </c>
      <c r="H154" s="359">
        <f>H155</f>
        <v>0</v>
      </c>
      <c r="I154" s="359">
        <f>I155</f>
        <v>0</v>
      </c>
    </row>
    <row r="155" spans="1:12" ht="15.75" hidden="1" x14ac:dyDescent="0.25">
      <c r="A155" s="348" t="s">
        <v>786</v>
      </c>
      <c r="B155" s="330" t="s">
        <v>791</v>
      </c>
      <c r="C155" s="330" t="s">
        <v>533</v>
      </c>
      <c r="D155" s="330" t="s">
        <v>609</v>
      </c>
      <c r="E155" s="378" t="s">
        <v>789</v>
      </c>
      <c r="F155" s="376" t="s">
        <v>792</v>
      </c>
      <c r="G155" s="359">
        <f>SUM(G156:G157)</f>
        <v>0</v>
      </c>
      <c r="H155" s="359">
        <f>SUM(H156:H157)</f>
        <v>0</v>
      </c>
      <c r="I155" s="359">
        <f>SUM(I156:I157)</f>
        <v>0</v>
      </c>
    </row>
    <row r="156" spans="1:12" ht="39" hidden="1" x14ac:dyDescent="0.25">
      <c r="A156" s="348" t="s">
        <v>786</v>
      </c>
      <c r="B156" s="330" t="s">
        <v>791</v>
      </c>
      <c r="C156" s="330" t="s">
        <v>533</v>
      </c>
      <c r="D156" s="330" t="s">
        <v>793</v>
      </c>
      <c r="E156" s="378" t="s">
        <v>789</v>
      </c>
      <c r="F156" s="376" t="s">
        <v>794</v>
      </c>
      <c r="G156" s="359"/>
      <c r="H156" s="359"/>
      <c r="I156" s="359"/>
    </row>
    <row r="157" spans="1:12" ht="39" hidden="1" x14ac:dyDescent="0.25">
      <c r="A157" s="348" t="s">
        <v>786</v>
      </c>
      <c r="B157" s="330" t="s">
        <v>791</v>
      </c>
      <c r="C157" s="330" t="s">
        <v>533</v>
      </c>
      <c r="D157" s="330" t="s">
        <v>795</v>
      </c>
      <c r="E157" s="378" t="s">
        <v>789</v>
      </c>
      <c r="F157" s="376" t="s">
        <v>796</v>
      </c>
      <c r="G157" s="359"/>
      <c r="H157" s="359"/>
      <c r="I157" s="359"/>
    </row>
    <row r="158" spans="1:12" ht="51.75" hidden="1" x14ac:dyDescent="0.25">
      <c r="A158" s="348" t="s">
        <v>786</v>
      </c>
      <c r="B158" s="330" t="s">
        <v>921</v>
      </c>
      <c r="C158" s="330" t="s">
        <v>608</v>
      </c>
      <c r="D158" s="330" t="s">
        <v>609</v>
      </c>
      <c r="E158" s="378" t="s">
        <v>922</v>
      </c>
      <c r="F158" s="376" t="s">
        <v>920</v>
      </c>
      <c r="G158" s="359">
        <f>G159</f>
        <v>0</v>
      </c>
      <c r="H158" s="359">
        <f>H159</f>
        <v>0</v>
      </c>
      <c r="I158" s="359">
        <f>I159</f>
        <v>0</v>
      </c>
    </row>
    <row r="159" spans="1:12" ht="51.75" hidden="1" x14ac:dyDescent="0.25">
      <c r="A159" s="348" t="s">
        <v>786</v>
      </c>
      <c r="B159" s="330" t="s">
        <v>921</v>
      </c>
      <c r="C159" s="330" t="s">
        <v>533</v>
      </c>
      <c r="D159" s="330" t="s">
        <v>609</v>
      </c>
      <c r="E159" s="378" t="s">
        <v>922</v>
      </c>
      <c r="F159" s="376" t="s">
        <v>923</v>
      </c>
      <c r="G159" s="359"/>
      <c r="H159" s="359"/>
      <c r="I159" s="359"/>
    </row>
    <row r="160" spans="1:12" s="21" customFormat="1" ht="15.75" x14ac:dyDescent="0.25">
      <c r="A160" s="335" t="s">
        <v>41</v>
      </c>
      <c r="B160" s="336" t="s">
        <v>607</v>
      </c>
      <c r="C160" s="336" t="s">
        <v>608</v>
      </c>
      <c r="D160" s="336" t="s">
        <v>609</v>
      </c>
      <c r="E160" s="336" t="s">
        <v>610</v>
      </c>
      <c r="F160" s="355" t="s">
        <v>797</v>
      </c>
      <c r="G160" s="356">
        <f>G161+G218+G222</f>
        <v>244469.20000000004</v>
      </c>
      <c r="H160" s="356">
        <f>H161+H218+H222</f>
        <v>233972.99999999997</v>
      </c>
      <c r="I160" s="356">
        <f>I161+I218+I222</f>
        <v>246918.1</v>
      </c>
      <c r="J160" s="343"/>
      <c r="K160" s="343"/>
      <c r="L160" s="343"/>
    </row>
    <row r="161" spans="1:12" ht="26.25" x14ac:dyDescent="0.25">
      <c r="A161" s="329" t="s">
        <v>798</v>
      </c>
      <c r="B161" s="330" t="s">
        <v>607</v>
      </c>
      <c r="C161" s="330" t="s">
        <v>608</v>
      </c>
      <c r="D161" s="330" t="s">
        <v>609</v>
      </c>
      <c r="E161" s="330" t="s">
        <v>610</v>
      </c>
      <c r="F161" s="358" t="s">
        <v>799</v>
      </c>
      <c r="G161" s="354">
        <f>G162+G171+G198+G209</f>
        <v>239012.00000000003</v>
      </c>
      <c r="H161" s="354">
        <f>H162+H171+H198+H209</f>
        <v>233972.99999999997</v>
      </c>
      <c r="I161" s="354">
        <f>I162+I171+I198+I209</f>
        <v>246918.1</v>
      </c>
    </row>
    <row r="162" spans="1:12" s="21" customFormat="1" ht="15.75" x14ac:dyDescent="0.25">
      <c r="A162" s="327" t="s">
        <v>798</v>
      </c>
      <c r="B162" s="328" t="s">
        <v>800</v>
      </c>
      <c r="C162" s="328" t="s">
        <v>608</v>
      </c>
      <c r="D162" s="328" t="s">
        <v>609</v>
      </c>
      <c r="E162" s="328" t="s">
        <v>789</v>
      </c>
      <c r="F162" s="355" t="s">
        <v>801</v>
      </c>
      <c r="G162" s="356">
        <f>G165+G163+G167+G169</f>
        <v>117272</v>
      </c>
      <c r="H162" s="356">
        <f>H165+H163+H167+H169</f>
        <v>101005</v>
      </c>
      <c r="I162" s="356">
        <f>I165+I163+I167+I169</f>
        <v>103754</v>
      </c>
      <c r="J162" s="343"/>
      <c r="K162" s="343"/>
      <c r="L162" s="343"/>
    </row>
    <row r="163" spans="1:12" s="21" customFormat="1" ht="15.75" x14ac:dyDescent="0.25">
      <c r="A163" s="325" t="s">
        <v>798</v>
      </c>
      <c r="B163" s="326" t="s">
        <v>802</v>
      </c>
      <c r="C163" s="326" t="s">
        <v>608</v>
      </c>
      <c r="D163" s="326" t="s">
        <v>609</v>
      </c>
      <c r="E163" s="326" t="s">
        <v>789</v>
      </c>
      <c r="F163" s="358" t="s">
        <v>803</v>
      </c>
      <c r="G163" s="359">
        <f>G164</f>
        <v>117272</v>
      </c>
      <c r="H163" s="359">
        <f>H164</f>
        <v>101005</v>
      </c>
      <c r="I163" s="359">
        <f>I164</f>
        <v>103754</v>
      </c>
      <c r="J163" s="343"/>
      <c r="K163" s="343"/>
      <c r="L163" s="343"/>
    </row>
    <row r="164" spans="1:12" ht="26.25" x14ac:dyDescent="0.25">
      <c r="A164" s="329" t="s">
        <v>798</v>
      </c>
      <c r="B164" s="330" t="s">
        <v>802</v>
      </c>
      <c r="C164" s="330" t="s">
        <v>533</v>
      </c>
      <c r="D164" s="330" t="s">
        <v>609</v>
      </c>
      <c r="E164" s="330" t="s">
        <v>789</v>
      </c>
      <c r="F164" s="358" t="s">
        <v>804</v>
      </c>
      <c r="G164" s="359">
        <v>117272</v>
      </c>
      <c r="H164" s="359">
        <v>101005</v>
      </c>
      <c r="I164" s="359">
        <v>103754</v>
      </c>
    </row>
    <row r="165" spans="1:12" ht="26.25" hidden="1" x14ac:dyDescent="0.25">
      <c r="A165" s="329" t="s">
        <v>798</v>
      </c>
      <c r="B165" s="330" t="s">
        <v>805</v>
      </c>
      <c r="C165" s="330" t="s">
        <v>608</v>
      </c>
      <c r="D165" s="330" t="s">
        <v>609</v>
      </c>
      <c r="E165" s="330" t="s">
        <v>789</v>
      </c>
      <c r="F165" s="358" t="s">
        <v>806</v>
      </c>
      <c r="G165" s="359">
        <f>G166</f>
        <v>0</v>
      </c>
      <c r="H165" s="359">
        <f>H166</f>
        <v>0</v>
      </c>
      <c r="I165" s="359">
        <f>I166</f>
        <v>0</v>
      </c>
    </row>
    <row r="166" spans="1:12" ht="26.25" hidden="1" x14ac:dyDescent="0.25">
      <c r="A166" s="329" t="s">
        <v>798</v>
      </c>
      <c r="B166" s="330" t="s">
        <v>805</v>
      </c>
      <c r="C166" s="330" t="s">
        <v>533</v>
      </c>
      <c r="D166" s="330" t="s">
        <v>609</v>
      </c>
      <c r="E166" s="330" t="s">
        <v>789</v>
      </c>
      <c r="F166" s="358" t="s">
        <v>807</v>
      </c>
      <c r="G166" s="359"/>
      <c r="H166" s="359"/>
      <c r="I166" s="359"/>
    </row>
    <row r="167" spans="1:12" ht="15.75" hidden="1" x14ac:dyDescent="0.25">
      <c r="A167" s="329" t="s">
        <v>798</v>
      </c>
      <c r="B167" s="330" t="s">
        <v>808</v>
      </c>
      <c r="C167" s="330" t="s">
        <v>608</v>
      </c>
      <c r="D167" s="330" t="s">
        <v>609</v>
      </c>
      <c r="E167" s="330" t="s">
        <v>789</v>
      </c>
      <c r="F167" s="358" t="s">
        <v>809</v>
      </c>
      <c r="G167" s="359">
        <f>G168</f>
        <v>0</v>
      </c>
      <c r="H167" s="359"/>
      <c r="I167" s="359"/>
    </row>
    <row r="168" spans="1:12" ht="15.75" hidden="1" x14ac:dyDescent="0.25">
      <c r="A168" s="329" t="s">
        <v>798</v>
      </c>
      <c r="B168" s="330" t="s">
        <v>808</v>
      </c>
      <c r="C168" s="330" t="s">
        <v>533</v>
      </c>
      <c r="D168" s="330" t="s">
        <v>609</v>
      </c>
      <c r="E168" s="330" t="s">
        <v>789</v>
      </c>
      <c r="F168" s="358" t="s">
        <v>810</v>
      </c>
      <c r="G168" s="359"/>
      <c r="H168" s="359"/>
      <c r="I168" s="359"/>
    </row>
    <row r="169" spans="1:12" ht="78" hidden="1" customHeight="1" x14ac:dyDescent="0.25">
      <c r="A169" s="329" t="s">
        <v>798</v>
      </c>
      <c r="B169" s="330" t="s">
        <v>811</v>
      </c>
      <c r="C169" s="330" t="s">
        <v>608</v>
      </c>
      <c r="D169" s="330" t="s">
        <v>609</v>
      </c>
      <c r="E169" s="330" t="s">
        <v>789</v>
      </c>
      <c r="F169" s="358" t="s">
        <v>812</v>
      </c>
      <c r="G169" s="359">
        <f>G170</f>
        <v>0</v>
      </c>
      <c r="H169" s="359"/>
      <c r="I169" s="359"/>
    </row>
    <row r="170" spans="1:12" ht="77.25" hidden="1" x14ac:dyDescent="0.25">
      <c r="A170" s="331" t="s">
        <v>798</v>
      </c>
      <c r="B170" s="332" t="s">
        <v>811</v>
      </c>
      <c r="C170" s="332" t="s">
        <v>533</v>
      </c>
      <c r="D170" s="332" t="s">
        <v>609</v>
      </c>
      <c r="E170" s="332" t="s">
        <v>789</v>
      </c>
      <c r="F170" s="358" t="s">
        <v>813</v>
      </c>
      <c r="G170" s="359"/>
      <c r="H170" s="359"/>
      <c r="I170" s="359"/>
    </row>
    <row r="171" spans="1:12" s="21" customFormat="1" ht="26.25" x14ac:dyDescent="0.25">
      <c r="A171" s="339" t="s">
        <v>798</v>
      </c>
      <c r="B171" s="340" t="s">
        <v>814</v>
      </c>
      <c r="C171" s="340" t="s">
        <v>608</v>
      </c>
      <c r="D171" s="340" t="s">
        <v>609</v>
      </c>
      <c r="E171" s="340" t="s">
        <v>789</v>
      </c>
      <c r="F171" s="355" t="s">
        <v>815</v>
      </c>
      <c r="G171" s="356">
        <f>G196+G186+G172+G174+G188+G192+G182+G184+G180+G190+G178+G194+G176</f>
        <v>9309.3000000000011</v>
      </c>
      <c r="H171" s="356">
        <f>H196+H186+H172+H174+H188+H192+H182+H184+H180+H190+H178+H194+H176</f>
        <v>27225.200000000001</v>
      </c>
      <c r="I171" s="356">
        <f>I196+I186+I172+I174+I188+I192+I182+I184+I180+I190+I178+I194+I176</f>
        <v>37459.199999999997</v>
      </c>
      <c r="J171" s="343"/>
      <c r="K171" s="343"/>
      <c r="L171" s="343"/>
    </row>
    <row r="172" spans="1:12" s="341" customFormat="1" ht="54.75" hidden="1" customHeight="1" x14ac:dyDescent="0.25">
      <c r="A172" s="329" t="s">
        <v>798</v>
      </c>
      <c r="B172" s="330" t="s">
        <v>816</v>
      </c>
      <c r="C172" s="330" t="s">
        <v>608</v>
      </c>
      <c r="D172" s="330" t="s">
        <v>609</v>
      </c>
      <c r="E172" s="330" t="s">
        <v>789</v>
      </c>
      <c r="F172" s="369" t="s">
        <v>817</v>
      </c>
      <c r="G172" s="359">
        <f>G173</f>
        <v>0</v>
      </c>
      <c r="H172" s="359">
        <f>H173</f>
        <v>0</v>
      </c>
      <c r="I172" s="359">
        <f>I173</f>
        <v>0</v>
      </c>
      <c r="J172" s="382"/>
      <c r="K172" s="382"/>
      <c r="L172" s="382"/>
    </row>
    <row r="173" spans="1:12" s="341" customFormat="1" ht="54" hidden="1" customHeight="1" x14ac:dyDescent="0.25">
      <c r="A173" s="329" t="s">
        <v>798</v>
      </c>
      <c r="B173" s="330" t="s">
        <v>816</v>
      </c>
      <c r="C173" s="330" t="s">
        <v>533</v>
      </c>
      <c r="D173" s="330" t="s">
        <v>609</v>
      </c>
      <c r="E173" s="330" t="s">
        <v>789</v>
      </c>
      <c r="F173" s="369" t="s">
        <v>818</v>
      </c>
      <c r="G173" s="359"/>
      <c r="H173" s="359"/>
      <c r="I173" s="359"/>
      <c r="J173" s="382"/>
      <c r="K173" s="382"/>
      <c r="L173" s="382"/>
    </row>
    <row r="174" spans="1:12" s="341" customFormat="1" ht="38.25" hidden="1" x14ac:dyDescent="0.25">
      <c r="A174" s="329" t="s">
        <v>798</v>
      </c>
      <c r="B174" s="330" t="s">
        <v>819</v>
      </c>
      <c r="C174" s="330" t="s">
        <v>608</v>
      </c>
      <c r="D174" s="330" t="s">
        <v>609</v>
      </c>
      <c r="E174" s="330" t="s">
        <v>789</v>
      </c>
      <c r="F174" s="369" t="s">
        <v>820</v>
      </c>
      <c r="G174" s="359">
        <f>G175</f>
        <v>0</v>
      </c>
      <c r="H174" s="359"/>
      <c r="I174" s="359"/>
      <c r="J174" s="382"/>
      <c r="K174" s="382"/>
      <c r="L174" s="382"/>
    </row>
    <row r="175" spans="1:12" s="341" customFormat="1" ht="38.25" hidden="1" x14ac:dyDescent="0.25">
      <c r="A175" s="329" t="s">
        <v>798</v>
      </c>
      <c r="B175" s="330" t="s">
        <v>819</v>
      </c>
      <c r="C175" s="330" t="s">
        <v>533</v>
      </c>
      <c r="D175" s="330" t="s">
        <v>609</v>
      </c>
      <c r="E175" s="330" t="s">
        <v>789</v>
      </c>
      <c r="F175" s="369" t="s">
        <v>821</v>
      </c>
      <c r="G175" s="359"/>
      <c r="H175" s="359"/>
      <c r="I175" s="359"/>
      <c r="J175" s="382"/>
      <c r="K175" s="382"/>
      <c r="L175" s="382"/>
    </row>
    <row r="176" spans="1:12" s="341" customFormat="1" ht="26.25" x14ac:dyDescent="0.25">
      <c r="A176" s="385" t="s">
        <v>798</v>
      </c>
      <c r="B176" s="386" t="s">
        <v>953</v>
      </c>
      <c r="C176" s="386" t="s">
        <v>608</v>
      </c>
      <c r="D176" s="386" t="s">
        <v>609</v>
      </c>
      <c r="E176" s="386" t="s">
        <v>789</v>
      </c>
      <c r="F176" s="387" t="s">
        <v>954</v>
      </c>
      <c r="G176" s="379"/>
      <c r="H176" s="379">
        <f>H177</f>
        <v>20202.7</v>
      </c>
      <c r="I176" s="379">
        <f>I177</f>
        <v>30613.3</v>
      </c>
      <c r="J176" s="382"/>
      <c r="K176" s="382"/>
      <c r="L176" s="382"/>
    </row>
    <row r="177" spans="1:12" s="341" customFormat="1" ht="26.25" x14ac:dyDescent="0.25">
      <c r="A177" s="385" t="s">
        <v>798</v>
      </c>
      <c r="B177" s="386" t="s">
        <v>953</v>
      </c>
      <c r="C177" s="386" t="s">
        <v>533</v>
      </c>
      <c r="D177" s="386" t="s">
        <v>609</v>
      </c>
      <c r="E177" s="386" t="s">
        <v>789</v>
      </c>
      <c r="F177" s="387" t="s">
        <v>955</v>
      </c>
      <c r="G177" s="379"/>
      <c r="H177" s="379">
        <v>20202.7</v>
      </c>
      <c r="I177" s="379">
        <v>30613.3</v>
      </c>
      <c r="J177" s="382"/>
      <c r="K177" s="382"/>
      <c r="L177" s="382"/>
    </row>
    <row r="178" spans="1:12" s="341" customFormat="1" ht="39.75" customHeight="1" x14ac:dyDescent="0.25">
      <c r="A178" s="329" t="s">
        <v>798</v>
      </c>
      <c r="B178" s="330" t="s">
        <v>915</v>
      </c>
      <c r="C178" s="330" t="s">
        <v>608</v>
      </c>
      <c r="D178" s="330" t="s">
        <v>609</v>
      </c>
      <c r="E178" s="330" t="s">
        <v>789</v>
      </c>
      <c r="F178" s="369" t="s">
        <v>952</v>
      </c>
      <c r="G178" s="359">
        <f>G179</f>
        <v>864.1</v>
      </c>
      <c r="H178" s="359">
        <f>H179</f>
        <v>877.2</v>
      </c>
      <c r="I178" s="359">
        <f>I179</f>
        <v>893</v>
      </c>
      <c r="J178" s="382"/>
      <c r="K178" s="382"/>
      <c r="L178" s="382"/>
    </row>
    <row r="179" spans="1:12" s="341" customFormat="1" ht="51" x14ac:dyDescent="0.25">
      <c r="A179" s="329" t="s">
        <v>798</v>
      </c>
      <c r="B179" s="330" t="s">
        <v>915</v>
      </c>
      <c r="C179" s="330" t="s">
        <v>533</v>
      </c>
      <c r="D179" s="330" t="s">
        <v>609</v>
      </c>
      <c r="E179" s="330" t="s">
        <v>789</v>
      </c>
      <c r="F179" s="369" t="s">
        <v>916</v>
      </c>
      <c r="G179" s="359">
        <v>864.1</v>
      </c>
      <c r="H179" s="359">
        <v>877.2</v>
      </c>
      <c r="I179" s="359">
        <v>893</v>
      </c>
      <c r="J179" s="382"/>
      <c r="K179" s="382"/>
      <c r="L179" s="382"/>
    </row>
    <row r="180" spans="1:12" s="341" customFormat="1" ht="38.25" x14ac:dyDescent="0.25">
      <c r="A180" s="329" t="s">
        <v>798</v>
      </c>
      <c r="B180" s="330" t="s">
        <v>822</v>
      </c>
      <c r="C180" s="330" t="s">
        <v>608</v>
      </c>
      <c r="D180" s="330" t="s">
        <v>609</v>
      </c>
      <c r="E180" s="330" t="s">
        <v>789</v>
      </c>
      <c r="F180" s="369" t="s">
        <v>823</v>
      </c>
      <c r="G180" s="359">
        <f>G181</f>
        <v>5347.9</v>
      </c>
      <c r="H180" s="359">
        <f>H181</f>
        <v>4729</v>
      </c>
      <c r="I180" s="359">
        <f>I181</f>
        <v>4523.8</v>
      </c>
      <c r="J180" s="382"/>
      <c r="K180" s="382"/>
      <c r="L180" s="382"/>
    </row>
    <row r="181" spans="1:12" s="341" customFormat="1" ht="38.25" x14ac:dyDescent="0.25">
      <c r="A181" s="329" t="s">
        <v>798</v>
      </c>
      <c r="B181" s="330" t="s">
        <v>822</v>
      </c>
      <c r="C181" s="330" t="s">
        <v>533</v>
      </c>
      <c r="D181" s="330" t="s">
        <v>609</v>
      </c>
      <c r="E181" s="330" t="s">
        <v>789</v>
      </c>
      <c r="F181" s="369" t="s">
        <v>824</v>
      </c>
      <c r="G181" s="359">
        <v>5347.9</v>
      </c>
      <c r="H181" s="359">
        <v>4729</v>
      </c>
      <c r="I181" s="359">
        <v>4523.8</v>
      </c>
      <c r="J181" s="382"/>
      <c r="K181" s="382"/>
      <c r="L181" s="382"/>
    </row>
    <row r="182" spans="1:12" s="341" customFormat="1" ht="38.25" x14ac:dyDescent="0.25">
      <c r="A182" s="329" t="s">
        <v>798</v>
      </c>
      <c r="B182" s="330" t="s">
        <v>825</v>
      </c>
      <c r="C182" s="330" t="s">
        <v>608</v>
      </c>
      <c r="D182" s="330" t="s">
        <v>609</v>
      </c>
      <c r="E182" s="330" t="s">
        <v>789</v>
      </c>
      <c r="F182" s="369" t="s">
        <v>826</v>
      </c>
      <c r="G182" s="359">
        <f>G183</f>
        <v>480.6</v>
      </c>
      <c r="H182" s="359"/>
      <c r="I182" s="359"/>
      <c r="J182" s="382"/>
      <c r="K182" s="382"/>
      <c r="L182" s="382"/>
    </row>
    <row r="183" spans="1:12" s="341" customFormat="1" ht="38.25" x14ac:dyDescent="0.25">
      <c r="A183" s="329" t="s">
        <v>798</v>
      </c>
      <c r="B183" s="330" t="s">
        <v>825</v>
      </c>
      <c r="C183" s="330" t="s">
        <v>533</v>
      </c>
      <c r="D183" s="330" t="s">
        <v>609</v>
      </c>
      <c r="E183" s="330" t="s">
        <v>789</v>
      </c>
      <c r="F183" s="369" t="s">
        <v>827</v>
      </c>
      <c r="G183" s="359">
        <v>480.6</v>
      </c>
      <c r="H183" s="359"/>
      <c r="I183" s="359"/>
      <c r="J183" s="382"/>
      <c r="K183" s="382"/>
      <c r="L183" s="382"/>
    </row>
    <row r="184" spans="1:12" s="341" customFormat="1" ht="15.75" hidden="1" x14ac:dyDescent="0.25">
      <c r="A184" s="329" t="s">
        <v>798</v>
      </c>
      <c r="B184" s="330" t="s">
        <v>828</v>
      </c>
      <c r="C184" s="330" t="s">
        <v>608</v>
      </c>
      <c r="D184" s="330" t="s">
        <v>609</v>
      </c>
      <c r="E184" s="330" t="s">
        <v>789</v>
      </c>
      <c r="F184" s="370" t="s">
        <v>829</v>
      </c>
      <c r="G184" s="359">
        <f>G185</f>
        <v>0</v>
      </c>
      <c r="H184" s="359"/>
      <c r="I184" s="359"/>
      <c r="J184" s="382"/>
      <c r="K184" s="382"/>
      <c r="L184" s="382"/>
    </row>
    <row r="185" spans="1:12" s="341" customFormat="1" ht="25.5" hidden="1" x14ac:dyDescent="0.25">
      <c r="A185" s="329" t="s">
        <v>798</v>
      </c>
      <c r="B185" s="330" t="s">
        <v>828</v>
      </c>
      <c r="C185" s="330" t="s">
        <v>533</v>
      </c>
      <c r="D185" s="330" t="s">
        <v>609</v>
      </c>
      <c r="E185" s="330" t="s">
        <v>789</v>
      </c>
      <c r="F185" s="369" t="s">
        <v>830</v>
      </c>
      <c r="G185" s="359"/>
      <c r="H185" s="359"/>
      <c r="I185" s="359"/>
      <c r="J185" s="382"/>
      <c r="K185" s="382"/>
      <c r="L185" s="382"/>
    </row>
    <row r="186" spans="1:12" s="341" customFormat="1" ht="26.25" x14ac:dyDescent="0.25">
      <c r="A186" s="329" t="s">
        <v>798</v>
      </c>
      <c r="B186" s="330" t="s">
        <v>831</v>
      </c>
      <c r="C186" s="330" t="s">
        <v>608</v>
      </c>
      <c r="D186" s="330" t="s">
        <v>609</v>
      </c>
      <c r="E186" s="330" t="s">
        <v>789</v>
      </c>
      <c r="F186" s="371" t="s">
        <v>832</v>
      </c>
      <c r="G186" s="359">
        <f>G187</f>
        <v>817.4</v>
      </c>
      <c r="H186" s="359">
        <f>H187</f>
        <v>753.8</v>
      </c>
      <c r="I186" s="359">
        <f>I187</f>
        <v>766.6</v>
      </c>
      <c r="J186" s="382"/>
      <c r="K186" s="382"/>
      <c r="L186" s="382"/>
    </row>
    <row r="187" spans="1:12" s="341" customFormat="1" ht="26.25" x14ac:dyDescent="0.25">
      <c r="A187" s="329" t="s">
        <v>798</v>
      </c>
      <c r="B187" s="330" t="s">
        <v>831</v>
      </c>
      <c r="C187" s="330" t="s">
        <v>533</v>
      </c>
      <c r="D187" s="330" t="s">
        <v>609</v>
      </c>
      <c r="E187" s="330" t="s">
        <v>789</v>
      </c>
      <c r="F187" s="371" t="s">
        <v>833</v>
      </c>
      <c r="G187" s="359">
        <v>817.4</v>
      </c>
      <c r="H187" s="359">
        <v>753.8</v>
      </c>
      <c r="I187" s="359">
        <v>766.6</v>
      </c>
      <c r="J187" s="382"/>
      <c r="K187" s="382"/>
      <c r="L187" s="382"/>
    </row>
    <row r="188" spans="1:12" s="341" customFormat="1" ht="15.75" hidden="1" x14ac:dyDescent="0.25">
      <c r="A188" s="329" t="s">
        <v>798</v>
      </c>
      <c r="B188" s="330" t="s">
        <v>834</v>
      </c>
      <c r="C188" s="330" t="s">
        <v>608</v>
      </c>
      <c r="D188" s="330" t="s">
        <v>609</v>
      </c>
      <c r="E188" s="330" t="s">
        <v>789</v>
      </c>
      <c r="F188" s="369" t="s">
        <v>835</v>
      </c>
      <c r="G188" s="359">
        <f>G189</f>
        <v>0</v>
      </c>
      <c r="H188" s="359">
        <f>H189</f>
        <v>0</v>
      </c>
      <c r="I188" s="359">
        <f>I189</f>
        <v>0</v>
      </c>
      <c r="J188" s="382"/>
      <c r="K188" s="382"/>
      <c r="L188" s="382"/>
    </row>
    <row r="189" spans="1:12" s="341" customFormat="1" ht="15.75" hidden="1" x14ac:dyDescent="0.25">
      <c r="A189" s="329" t="s">
        <v>798</v>
      </c>
      <c r="B189" s="330" t="s">
        <v>834</v>
      </c>
      <c r="C189" s="330" t="s">
        <v>533</v>
      </c>
      <c r="D189" s="330" t="s">
        <v>609</v>
      </c>
      <c r="E189" s="330" t="s">
        <v>789</v>
      </c>
      <c r="F189" s="369" t="s">
        <v>836</v>
      </c>
      <c r="G189" s="359"/>
      <c r="H189" s="359"/>
      <c r="I189" s="359"/>
      <c r="J189" s="382"/>
      <c r="K189" s="382"/>
      <c r="L189" s="382"/>
    </row>
    <row r="190" spans="1:12" s="341" customFormat="1" ht="25.5" x14ac:dyDescent="0.25">
      <c r="A190" s="329" t="s">
        <v>798</v>
      </c>
      <c r="B190" s="330" t="s">
        <v>905</v>
      </c>
      <c r="C190" s="330" t="s">
        <v>608</v>
      </c>
      <c r="D190" s="330" t="s">
        <v>609</v>
      </c>
      <c r="E190" s="330" t="s">
        <v>789</v>
      </c>
      <c r="F190" s="369" t="s">
        <v>906</v>
      </c>
      <c r="G190" s="359">
        <f>G191</f>
        <v>1010</v>
      </c>
      <c r="H190" s="359"/>
      <c r="I190" s="359"/>
      <c r="J190" s="382"/>
      <c r="K190" s="382"/>
      <c r="L190" s="382"/>
    </row>
    <row r="191" spans="1:12" s="341" customFormat="1" ht="25.5" x14ac:dyDescent="0.25">
      <c r="A191" s="329" t="s">
        <v>798</v>
      </c>
      <c r="B191" s="330" t="s">
        <v>905</v>
      </c>
      <c r="C191" s="330" t="s">
        <v>533</v>
      </c>
      <c r="D191" s="330" t="s">
        <v>609</v>
      </c>
      <c r="E191" s="330" t="s">
        <v>789</v>
      </c>
      <c r="F191" s="369" t="s">
        <v>907</v>
      </c>
      <c r="G191" s="359">
        <v>1010</v>
      </c>
      <c r="H191" s="359"/>
      <c r="I191" s="359"/>
      <c r="J191" s="382"/>
      <c r="K191" s="382"/>
      <c r="L191" s="382"/>
    </row>
    <row r="192" spans="1:12" s="341" customFormat="1" ht="19.5" hidden="1" customHeight="1" x14ac:dyDescent="0.25">
      <c r="A192" s="329" t="s">
        <v>798</v>
      </c>
      <c r="B192" s="330" t="s">
        <v>837</v>
      </c>
      <c r="C192" s="330" t="s">
        <v>608</v>
      </c>
      <c r="D192" s="330" t="s">
        <v>609</v>
      </c>
      <c r="E192" s="330" t="s">
        <v>789</v>
      </c>
      <c r="F192" s="370" t="s">
        <v>838</v>
      </c>
      <c r="G192" s="359">
        <f>G193</f>
        <v>0</v>
      </c>
      <c r="H192" s="359"/>
      <c r="I192" s="359"/>
      <c r="J192" s="382"/>
      <c r="K192" s="382"/>
      <c r="L192" s="382"/>
    </row>
    <row r="193" spans="1:12" s="341" customFormat="1" ht="25.5" hidden="1" x14ac:dyDescent="0.25">
      <c r="A193" s="329" t="s">
        <v>798</v>
      </c>
      <c r="B193" s="330" t="s">
        <v>837</v>
      </c>
      <c r="C193" s="330" t="s">
        <v>533</v>
      </c>
      <c r="D193" s="330" t="s">
        <v>609</v>
      </c>
      <c r="E193" s="330" t="s">
        <v>789</v>
      </c>
      <c r="F193" s="369" t="s">
        <v>839</v>
      </c>
      <c r="G193" s="359"/>
      <c r="H193" s="359"/>
      <c r="I193" s="359"/>
      <c r="J193" s="382"/>
      <c r="K193" s="382"/>
      <c r="L193" s="382"/>
    </row>
    <row r="194" spans="1:12" s="341" customFormat="1" ht="25.5" x14ac:dyDescent="0.25">
      <c r="A194" s="329" t="s">
        <v>798</v>
      </c>
      <c r="B194" s="330" t="s">
        <v>924</v>
      </c>
      <c r="C194" s="330" t="s">
        <v>608</v>
      </c>
      <c r="D194" s="330" t="s">
        <v>609</v>
      </c>
      <c r="E194" s="330" t="s">
        <v>789</v>
      </c>
      <c r="F194" s="369" t="s">
        <v>926</v>
      </c>
      <c r="G194" s="359">
        <f>G195</f>
        <v>74.2</v>
      </c>
      <c r="H194" s="359"/>
      <c r="I194" s="359"/>
      <c r="J194" s="382"/>
      <c r="K194" s="382"/>
      <c r="L194" s="382"/>
    </row>
    <row r="195" spans="1:12" s="341" customFormat="1" ht="25.5" x14ac:dyDescent="0.25">
      <c r="A195" s="329" t="s">
        <v>798</v>
      </c>
      <c r="B195" s="330" t="s">
        <v>924</v>
      </c>
      <c r="C195" s="330" t="s">
        <v>533</v>
      </c>
      <c r="D195" s="330" t="s">
        <v>609</v>
      </c>
      <c r="E195" s="330" t="s">
        <v>789</v>
      </c>
      <c r="F195" s="369" t="s">
        <v>925</v>
      </c>
      <c r="G195" s="359">
        <v>74.2</v>
      </c>
      <c r="H195" s="359"/>
      <c r="I195" s="359"/>
      <c r="J195" s="382"/>
      <c r="K195" s="382"/>
      <c r="L195" s="382"/>
    </row>
    <row r="196" spans="1:12" ht="15.75" x14ac:dyDescent="0.25">
      <c r="A196" s="329" t="s">
        <v>798</v>
      </c>
      <c r="B196" s="330" t="s">
        <v>840</v>
      </c>
      <c r="C196" s="330" t="s">
        <v>608</v>
      </c>
      <c r="D196" s="330" t="s">
        <v>609</v>
      </c>
      <c r="E196" s="330" t="s">
        <v>789</v>
      </c>
      <c r="F196" s="369" t="s">
        <v>841</v>
      </c>
      <c r="G196" s="359">
        <f>SUM(G197:G197)</f>
        <v>715.1</v>
      </c>
      <c r="H196" s="359">
        <f>SUM(H197:H197)</f>
        <v>662.5</v>
      </c>
      <c r="I196" s="359">
        <f>SUM(I197:I197)</f>
        <v>662.5</v>
      </c>
    </row>
    <row r="197" spans="1:12" ht="15.75" x14ac:dyDescent="0.25">
      <c r="A197" s="329" t="s">
        <v>798</v>
      </c>
      <c r="B197" s="330" t="s">
        <v>840</v>
      </c>
      <c r="C197" s="330" t="s">
        <v>533</v>
      </c>
      <c r="D197" s="330" t="s">
        <v>609</v>
      </c>
      <c r="E197" s="330" t="s">
        <v>789</v>
      </c>
      <c r="F197" s="369" t="s">
        <v>842</v>
      </c>
      <c r="G197" s="359">
        <f>669.2+45.9</f>
        <v>715.1</v>
      </c>
      <c r="H197" s="359">
        <v>662.5</v>
      </c>
      <c r="I197" s="359">
        <v>662.5</v>
      </c>
    </row>
    <row r="198" spans="1:12" s="21" customFormat="1" ht="15.75" x14ac:dyDescent="0.25">
      <c r="A198" s="327" t="s">
        <v>798</v>
      </c>
      <c r="B198" s="328" t="s">
        <v>843</v>
      </c>
      <c r="C198" s="328" t="s">
        <v>608</v>
      </c>
      <c r="D198" s="328" t="s">
        <v>609</v>
      </c>
      <c r="E198" s="328" t="s">
        <v>789</v>
      </c>
      <c r="F198" s="372" t="s">
        <v>844</v>
      </c>
      <c r="G198" s="373">
        <f>G199+G201</f>
        <v>99607.6</v>
      </c>
      <c r="H198" s="373">
        <f>H199+H201</f>
        <v>93656.4</v>
      </c>
      <c r="I198" s="373">
        <f>I199+I201</f>
        <v>93618.5</v>
      </c>
      <c r="J198" s="343"/>
      <c r="K198" s="343"/>
      <c r="L198" s="343"/>
    </row>
    <row r="199" spans="1:12" ht="25.5" x14ac:dyDescent="0.25">
      <c r="A199" s="329" t="s">
        <v>798</v>
      </c>
      <c r="B199" s="330" t="s">
        <v>845</v>
      </c>
      <c r="C199" s="330" t="s">
        <v>608</v>
      </c>
      <c r="D199" s="330" t="s">
        <v>609</v>
      </c>
      <c r="E199" s="330" t="s">
        <v>789</v>
      </c>
      <c r="F199" s="374" t="s">
        <v>846</v>
      </c>
      <c r="G199" s="359">
        <f>G200</f>
        <v>99607.6</v>
      </c>
      <c r="H199" s="359">
        <f>H200</f>
        <v>93618.5</v>
      </c>
      <c r="I199" s="359">
        <f>I200</f>
        <v>93618.5</v>
      </c>
    </row>
    <row r="200" spans="1:12" ht="25.5" x14ac:dyDescent="0.25">
      <c r="A200" s="329" t="s">
        <v>798</v>
      </c>
      <c r="B200" s="330" t="s">
        <v>845</v>
      </c>
      <c r="C200" s="330" t="s">
        <v>533</v>
      </c>
      <c r="D200" s="330" t="s">
        <v>609</v>
      </c>
      <c r="E200" s="330" t="s">
        <v>789</v>
      </c>
      <c r="F200" s="374" t="s">
        <v>847</v>
      </c>
      <c r="G200" s="359">
        <v>99607.6</v>
      </c>
      <c r="H200" s="359">
        <v>93618.5</v>
      </c>
      <c r="I200" s="359">
        <v>93618.5</v>
      </c>
    </row>
    <row r="201" spans="1:12" ht="38.25" x14ac:dyDescent="0.25">
      <c r="A201" s="329" t="s">
        <v>798</v>
      </c>
      <c r="B201" s="330" t="s">
        <v>848</v>
      </c>
      <c r="C201" s="330" t="s">
        <v>608</v>
      </c>
      <c r="D201" s="330" t="s">
        <v>609</v>
      </c>
      <c r="E201" s="330" t="s">
        <v>789</v>
      </c>
      <c r="F201" s="374" t="s">
        <v>849</v>
      </c>
      <c r="G201" s="359"/>
      <c r="H201" s="359">
        <f>H202</f>
        <v>37.9</v>
      </c>
      <c r="I201" s="359"/>
    </row>
    <row r="202" spans="1:12" ht="38.25" x14ac:dyDescent="0.25">
      <c r="A202" s="329" t="s">
        <v>798</v>
      </c>
      <c r="B202" s="330" t="s">
        <v>848</v>
      </c>
      <c r="C202" s="330" t="s">
        <v>533</v>
      </c>
      <c r="D202" s="330" t="s">
        <v>609</v>
      </c>
      <c r="E202" s="330" t="s">
        <v>789</v>
      </c>
      <c r="F202" s="374" t="s">
        <v>850</v>
      </c>
      <c r="G202" s="359"/>
      <c r="H202" s="359">
        <v>37.9</v>
      </c>
      <c r="I202" s="359"/>
    </row>
    <row r="203" spans="1:12" ht="39" hidden="1" customHeight="1" x14ac:dyDescent="0.25">
      <c r="A203" s="329" t="s">
        <v>798</v>
      </c>
      <c r="B203" s="330" t="s">
        <v>851</v>
      </c>
      <c r="C203" s="330" t="s">
        <v>608</v>
      </c>
      <c r="D203" s="330" t="s">
        <v>609</v>
      </c>
      <c r="E203" s="330" t="s">
        <v>789</v>
      </c>
      <c r="F203" s="369" t="s">
        <v>852</v>
      </c>
      <c r="G203" s="359">
        <f>G204</f>
        <v>0</v>
      </c>
      <c r="H203" s="359"/>
      <c r="I203" s="359"/>
    </row>
    <row r="204" spans="1:12" ht="39" hidden="1" customHeight="1" x14ac:dyDescent="0.25">
      <c r="A204" s="329" t="s">
        <v>798</v>
      </c>
      <c r="B204" s="330" t="s">
        <v>851</v>
      </c>
      <c r="C204" s="330" t="s">
        <v>533</v>
      </c>
      <c r="D204" s="330" t="s">
        <v>609</v>
      </c>
      <c r="E204" s="330" t="s">
        <v>789</v>
      </c>
      <c r="F204" s="369" t="s">
        <v>853</v>
      </c>
      <c r="G204" s="359"/>
      <c r="H204" s="359"/>
      <c r="I204" s="359"/>
    </row>
    <row r="205" spans="1:12" ht="39" hidden="1" customHeight="1" x14ac:dyDescent="0.25">
      <c r="A205" s="329" t="s">
        <v>798</v>
      </c>
      <c r="B205" s="330" t="s">
        <v>851</v>
      </c>
      <c r="C205" s="330" t="s">
        <v>608</v>
      </c>
      <c r="D205" s="330" t="s">
        <v>609</v>
      </c>
      <c r="E205" s="330" t="s">
        <v>789</v>
      </c>
      <c r="F205" s="369" t="s">
        <v>852</v>
      </c>
      <c r="G205" s="359">
        <f>G206</f>
        <v>0</v>
      </c>
      <c r="H205" s="359"/>
      <c r="I205" s="359"/>
    </row>
    <row r="206" spans="1:12" ht="39" hidden="1" customHeight="1" x14ac:dyDescent="0.25">
      <c r="A206" s="329" t="s">
        <v>798</v>
      </c>
      <c r="B206" s="330" t="s">
        <v>851</v>
      </c>
      <c r="C206" s="330" t="s">
        <v>533</v>
      </c>
      <c r="D206" s="330" t="s">
        <v>609</v>
      </c>
      <c r="E206" s="330" t="s">
        <v>789</v>
      </c>
      <c r="F206" s="369" t="s">
        <v>853</v>
      </c>
      <c r="G206" s="359"/>
      <c r="H206" s="359"/>
      <c r="I206" s="359"/>
    </row>
    <row r="207" spans="1:12" ht="20.25" hidden="1" customHeight="1" x14ac:dyDescent="0.25">
      <c r="A207" s="329" t="s">
        <v>798</v>
      </c>
      <c r="B207" s="330" t="s">
        <v>854</v>
      </c>
      <c r="C207" s="330" t="s">
        <v>608</v>
      </c>
      <c r="D207" s="330" t="s">
        <v>609</v>
      </c>
      <c r="E207" s="330" t="s">
        <v>789</v>
      </c>
      <c r="F207" s="369" t="s">
        <v>855</v>
      </c>
      <c r="G207" s="359">
        <f>G208</f>
        <v>0</v>
      </c>
      <c r="H207" s="359"/>
      <c r="I207" s="359"/>
    </row>
    <row r="208" spans="1:12" ht="29.25" hidden="1" customHeight="1" x14ac:dyDescent="0.25">
      <c r="A208" s="329" t="s">
        <v>798</v>
      </c>
      <c r="B208" s="330" t="s">
        <v>854</v>
      </c>
      <c r="C208" s="330" t="s">
        <v>533</v>
      </c>
      <c r="D208" s="330" t="s">
        <v>609</v>
      </c>
      <c r="E208" s="330" t="s">
        <v>789</v>
      </c>
      <c r="F208" s="369" t="s">
        <v>856</v>
      </c>
      <c r="G208" s="359"/>
      <c r="H208" s="359"/>
      <c r="I208" s="359"/>
    </row>
    <row r="209" spans="1:12" s="21" customFormat="1" ht="15.75" x14ac:dyDescent="0.25">
      <c r="A209" s="344" t="s">
        <v>798</v>
      </c>
      <c r="B209" s="345" t="s">
        <v>857</v>
      </c>
      <c r="C209" s="345" t="s">
        <v>608</v>
      </c>
      <c r="D209" s="345" t="s">
        <v>609</v>
      </c>
      <c r="E209" s="345" t="s">
        <v>789</v>
      </c>
      <c r="F209" s="355" t="s">
        <v>55</v>
      </c>
      <c r="G209" s="356">
        <f>G212+G216+G214+G210</f>
        <v>12823.1</v>
      </c>
      <c r="H209" s="356">
        <f>H212+H216+H214+H210</f>
        <v>12086.4</v>
      </c>
      <c r="I209" s="356">
        <f>I212+I216+I214+I210</f>
        <v>12086.4</v>
      </c>
      <c r="J209" s="343"/>
      <c r="K209" s="343"/>
      <c r="L209" s="343"/>
    </row>
    <row r="210" spans="1:12" s="6" customFormat="1" ht="89.25" x14ac:dyDescent="0.25">
      <c r="A210" s="346" t="s">
        <v>798</v>
      </c>
      <c r="B210" s="347" t="s">
        <v>938</v>
      </c>
      <c r="C210" s="347" t="s">
        <v>608</v>
      </c>
      <c r="D210" s="347" t="s">
        <v>609</v>
      </c>
      <c r="E210" s="347" t="s">
        <v>789</v>
      </c>
      <c r="F210" s="375" t="s">
        <v>940</v>
      </c>
      <c r="G210" s="359">
        <f>G211</f>
        <v>390.6</v>
      </c>
      <c r="H210" s="359">
        <f>H211</f>
        <v>390.6</v>
      </c>
      <c r="I210" s="359">
        <f>I211</f>
        <v>390.6</v>
      </c>
      <c r="J210" s="381"/>
      <c r="K210" s="381"/>
      <c r="L210" s="381"/>
    </row>
    <row r="211" spans="1:12" s="21" customFormat="1" ht="102" x14ac:dyDescent="0.25">
      <c r="A211" s="348" t="s">
        <v>798</v>
      </c>
      <c r="B211" s="330" t="s">
        <v>938</v>
      </c>
      <c r="C211" s="330" t="s">
        <v>533</v>
      </c>
      <c r="D211" s="330" t="s">
        <v>609</v>
      </c>
      <c r="E211" s="330" t="s">
        <v>789</v>
      </c>
      <c r="F211" s="375" t="s">
        <v>939</v>
      </c>
      <c r="G211" s="359">
        <v>390.6</v>
      </c>
      <c r="H211" s="359">
        <v>390.6</v>
      </c>
      <c r="I211" s="359">
        <v>390.6</v>
      </c>
      <c r="J211" s="343"/>
      <c r="K211" s="343"/>
      <c r="L211" s="343"/>
    </row>
    <row r="212" spans="1:12" s="6" customFormat="1" ht="76.5" x14ac:dyDescent="0.25">
      <c r="A212" s="346" t="s">
        <v>798</v>
      </c>
      <c r="B212" s="347" t="s">
        <v>858</v>
      </c>
      <c r="C212" s="347" t="s">
        <v>608</v>
      </c>
      <c r="D212" s="347" t="s">
        <v>609</v>
      </c>
      <c r="E212" s="347" t="s">
        <v>789</v>
      </c>
      <c r="F212" s="375" t="s">
        <v>936</v>
      </c>
      <c r="G212" s="359">
        <f>G213</f>
        <v>11093</v>
      </c>
      <c r="H212" s="359">
        <f>H213</f>
        <v>11093</v>
      </c>
      <c r="I212" s="359">
        <f>I213</f>
        <v>11093</v>
      </c>
      <c r="J212" s="381"/>
      <c r="K212" s="381"/>
      <c r="L212" s="381"/>
    </row>
    <row r="213" spans="1:12" s="21" customFormat="1" ht="89.25" x14ac:dyDescent="0.25">
      <c r="A213" s="348" t="s">
        <v>798</v>
      </c>
      <c r="B213" s="330" t="s">
        <v>858</v>
      </c>
      <c r="C213" s="330" t="s">
        <v>533</v>
      </c>
      <c r="D213" s="330" t="s">
        <v>609</v>
      </c>
      <c r="E213" s="330" t="s">
        <v>789</v>
      </c>
      <c r="F213" s="375" t="s">
        <v>937</v>
      </c>
      <c r="G213" s="359">
        <v>11093</v>
      </c>
      <c r="H213" s="359">
        <v>11093</v>
      </c>
      <c r="I213" s="359">
        <v>11093</v>
      </c>
      <c r="J213" s="343"/>
      <c r="K213" s="343"/>
      <c r="L213" s="343"/>
    </row>
    <row r="214" spans="1:12" s="21" customFormat="1" ht="28.5" hidden="1" customHeight="1" x14ac:dyDescent="0.25">
      <c r="A214" s="348" t="s">
        <v>798</v>
      </c>
      <c r="B214" s="330" t="s">
        <v>859</v>
      </c>
      <c r="C214" s="330" t="s">
        <v>608</v>
      </c>
      <c r="D214" s="330" t="s">
        <v>609</v>
      </c>
      <c r="E214" s="330" t="s">
        <v>789</v>
      </c>
      <c r="F214" s="369" t="s">
        <v>860</v>
      </c>
      <c r="G214" s="359">
        <f>G215</f>
        <v>0</v>
      </c>
      <c r="H214" s="359">
        <f>H215</f>
        <v>0</v>
      </c>
      <c r="I214" s="359">
        <f>I215</f>
        <v>0</v>
      </c>
      <c r="J214" s="343"/>
      <c r="K214" s="343"/>
      <c r="L214" s="343"/>
    </row>
    <row r="215" spans="1:12" s="21" customFormat="1" ht="27.75" hidden="1" customHeight="1" x14ac:dyDescent="0.25">
      <c r="A215" s="348" t="s">
        <v>798</v>
      </c>
      <c r="B215" s="330" t="s">
        <v>859</v>
      </c>
      <c r="C215" s="330" t="s">
        <v>533</v>
      </c>
      <c r="D215" s="330" t="s">
        <v>609</v>
      </c>
      <c r="E215" s="330" t="s">
        <v>789</v>
      </c>
      <c r="F215" s="369" t="s">
        <v>861</v>
      </c>
      <c r="G215" s="359"/>
      <c r="H215" s="359"/>
      <c r="I215" s="359"/>
      <c r="J215" s="343"/>
      <c r="K215" s="343"/>
      <c r="L215" s="343"/>
    </row>
    <row r="216" spans="1:12" s="6" customFormat="1" ht="15.75" x14ac:dyDescent="0.25">
      <c r="A216" s="348" t="s">
        <v>798</v>
      </c>
      <c r="B216" s="330" t="s">
        <v>862</v>
      </c>
      <c r="C216" s="330" t="s">
        <v>608</v>
      </c>
      <c r="D216" s="330" t="s">
        <v>609</v>
      </c>
      <c r="E216" s="330" t="s">
        <v>789</v>
      </c>
      <c r="F216" s="375" t="s">
        <v>863</v>
      </c>
      <c r="G216" s="359">
        <f>G217</f>
        <v>1339.5</v>
      </c>
      <c r="H216" s="359">
        <f>H217</f>
        <v>602.79999999999995</v>
      </c>
      <c r="I216" s="359">
        <f>I217</f>
        <v>602.79999999999995</v>
      </c>
      <c r="J216" s="381"/>
      <c r="K216" s="381"/>
      <c r="L216" s="381"/>
    </row>
    <row r="217" spans="1:12" s="21" customFormat="1" ht="25.5" x14ac:dyDescent="0.25">
      <c r="A217" s="349" t="s">
        <v>798</v>
      </c>
      <c r="B217" s="350" t="s">
        <v>862</v>
      </c>
      <c r="C217" s="350" t="s">
        <v>533</v>
      </c>
      <c r="D217" s="350" t="s">
        <v>609</v>
      </c>
      <c r="E217" s="350" t="s">
        <v>789</v>
      </c>
      <c r="F217" s="375" t="s">
        <v>864</v>
      </c>
      <c r="G217" s="379">
        <f>602.8+336.7+400</f>
        <v>1339.5</v>
      </c>
      <c r="H217" s="359">
        <v>602.79999999999995</v>
      </c>
      <c r="I217" s="359">
        <v>602.79999999999995</v>
      </c>
      <c r="J217" s="343"/>
      <c r="K217" s="343"/>
      <c r="L217" s="343"/>
    </row>
    <row r="218" spans="1:12" s="21" customFormat="1" ht="15.75" x14ac:dyDescent="0.25">
      <c r="A218" s="335" t="s">
        <v>865</v>
      </c>
      <c r="B218" s="336" t="s">
        <v>607</v>
      </c>
      <c r="C218" s="336" t="s">
        <v>608</v>
      </c>
      <c r="D218" s="336" t="s">
        <v>609</v>
      </c>
      <c r="E218" s="336" t="s">
        <v>610</v>
      </c>
      <c r="F218" s="355" t="s">
        <v>866</v>
      </c>
      <c r="G218" s="356">
        <f>G219</f>
        <v>5500</v>
      </c>
      <c r="H218" s="356">
        <f>H219</f>
        <v>0</v>
      </c>
      <c r="I218" s="356">
        <f>I219</f>
        <v>0</v>
      </c>
      <c r="J218" s="343"/>
      <c r="K218" s="343"/>
      <c r="L218" s="343"/>
    </row>
    <row r="219" spans="1:12" s="21" customFormat="1" ht="21" customHeight="1" x14ac:dyDescent="0.25">
      <c r="A219" s="329" t="s">
        <v>865</v>
      </c>
      <c r="B219" s="330" t="s">
        <v>683</v>
      </c>
      <c r="C219" s="330" t="s">
        <v>533</v>
      </c>
      <c r="D219" s="330" t="s">
        <v>609</v>
      </c>
      <c r="E219" s="330" t="s">
        <v>789</v>
      </c>
      <c r="F219" s="375" t="s">
        <v>867</v>
      </c>
      <c r="G219" s="359">
        <f>SUM(G220:G221)</f>
        <v>5500</v>
      </c>
      <c r="H219" s="359">
        <f>SUM(H220:H221)</f>
        <v>0</v>
      </c>
      <c r="I219" s="359">
        <f>SUM(I220:I221)</f>
        <v>0</v>
      </c>
      <c r="J219" s="343"/>
      <c r="K219" s="343"/>
      <c r="L219" s="343"/>
    </row>
    <row r="220" spans="1:12" s="21" customFormat="1" ht="51" x14ac:dyDescent="0.25">
      <c r="A220" s="329" t="s">
        <v>865</v>
      </c>
      <c r="B220" s="330" t="s">
        <v>685</v>
      </c>
      <c r="C220" s="330" t="s">
        <v>533</v>
      </c>
      <c r="D220" s="330" t="s">
        <v>609</v>
      </c>
      <c r="E220" s="330" t="s">
        <v>789</v>
      </c>
      <c r="F220" s="375" t="s">
        <v>904</v>
      </c>
      <c r="G220" s="359">
        <v>5500</v>
      </c>
      <c r="H220" s="359"/>
      <c r="I220" s="359"/>
      <c r="J220" s="343"/>
      <c r="K220" s="343"/>
      <c r="L220" s="343"/>
    </row>
    <row r="221" spans="1:12" s="21" customFormat="1" ht="15.75" hidden="1" x14ac:dyDescent="0.25">
      <c r="A221" s="329" t="s">
        <v>865</v>
      </c>
      <c r="B221" s="330" t="s">
        <v>694</v>
      </c>
      <c r="C221" s="330" t="s">
        <v>533</v>
      </c>
      <c r="D221" s="330" t="s">
        <v>609</v>
      </c>
      <c r="E221" s="330" t="s">
        <v>789</v>
      </c>
      <c r="F221" s="375" t="s">
        <v>867</v>
      </c>
      <c r="G221" s="359"/>
      <c r="H221" s="359"/>
      <c r="I221" s="359"/>
      <c r="J221" s="343"/>
      <c r="K221" s="343"/>
      <c r="L221" s="343"/>
    </row>
    <row r="222" spans="1:12" s="21" customFormat="1" ht="39" x14ac:dyDescent="0.25">
      <c r="A222" s="327" t="s">
        <v>868</v>
      </c>
      <c r="B222" s="328" t="s">
        <v>607</v>
      </c>
      <c r="C222" s="328" t="s">
        <v>608</v>
      </c>
      <c r="D222" s="328" t="s">
        <v>609</v>
      </c>
      <c r="E222" s="328" t="s">
        <v>610</v>
      </c>
      <c r="F222" s="372" t="s">
        <v>869</v>
      </c>
      <c r="G222" s="373">
        <f>G224+G223</f>
        <v>-42.8</v>
      </c>
      <c r="H222" s="373"/>
      <c r="I222" s="373"/>
      <c r="J222" s="343"/>
      <c r="K222" s="343"/>
      <c r="L222" s="343"/>
    </row>
    <row r="223" spans="1:12" ht="51.75" hidden="1" x14ac:dyDescent="0.25">
      <c r="A223" s="329" t="s">
        <v>868</v>
      </c>
      <c r="B223" s="330" t="s">
        <v>915</v>
      </c>
      <c r="C223" s="330" t="s">
        <v>533</v>
      </c>
      <c r="D223" s="330" t="s">
        <v>609</v>
      </c>
      <c r="E223" s="330" t="s">
        <v>789</v>
      </c>
      <c r="F223" s="362" t="s">
        <v>917</v>
      </c>
      <c r="G223" s="359"/>
      <c r="H223" s="359"/>
      <c r="I223" s="359"/>
    </row>
    <row r="224" spans="1:12" ht="39" customHeight="1" x14ac:dyDescent="0.25">
      <c r="A224" s="329" t="s">
        <v>868</v>
      </c>
      <c r="B224" s="330" t="s">
        <v>870</v>
      </c>
      <c r="C224" s="330" t="s">
        <v>533</v>
      </c>
      <c r="D224" s="330" t="s">
        <v>609</v>
      </c>
      <c r="E224" s="330" t="s">
        <v>789</v>
      </c>
      <c r="F224" s="362" t="s">
        <v>871</v>
      </c>
      <c r="G224" s="359">
        <v>-42.8</v>
      </c>
      <c r="H224" s="359"/>
      <c r="I224" s="359"/>
    </row>
    <row r="225" spans="1:12" s="21" customFormat="1" ht="15.75" x14ac:dyDescent="0.25">
      <c r="A225" s="327"/>
      <c r="B225" s="328"/>
      <c r="C225" s="328"/>
      <c r="D225" s="328"/>
      <c r="E225" s="328"/>
      <c r="F225" s="355" t="s">
        <v>872</v>
      </c>
      <c r="G225" s="356">
        <f>G160+G17</f>
        <v>303038.10000000003</v>
      </c>
      <c r="H225" s="356">
        <f>H160+H17</f>
        <v>293924.8</v>
      </c>
      <c r="I225" s="356">
        <f>I160+I17</f>
        <v>307792.90000000002</v>
      </c>
      <c r="J225" s="343"/>
      <c r="K225" s="343"/>
      <c r="L225" s="343"/>
    </row>
    <row r="226" spans="1:12" x14ac:dyDescent="0.2">
      <c r="G226" s="342"/>
      <c r="H226" s="342"/>
      <c r="I226" s="342"/>
    </row>
  </sheetData>
  <sheetProtection selectLockedCells="1" selectUnlockedCells="1"/>
  <mergeCells count="15">
    <mergeCell ref="F13:G13"/>
    <mergeCell ref="A15:E15"/>
    <mergeCell ref="A16:E16"/>
    <mergeCell ref="G14:I14"/>
    <mergeCell ref="A11:I11"/>
    <mergeCell ref="A12:I12"/>
    <mergeCell ref="F1:I1"/>
    <mergeCell ref="F2:I2"/>
    <mergeCell ref="F3:I3"/>
    <mergeCell ref="F9:I9"/>
    <mergeCell ref="G8:I8"/>
    <mergeCell ref="G7:I7"/>
    <mergeCell ref="G4:I4"/>
    <mergeCell ref="G5:I5"/>
    <mergeCell ref="G6:I6"/>
  </mergeCells>
  <pageMargins left="0.6692913385826772" right="0.27559055118110237" top="0.35433070866141736" bottom="0.23622047244094491" header="0.51181102362204722" footer="0.51181102362204722"/>
  <pageSetup paperSize="9" scale="68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2025-02-28T11:32:49Z</cp:lastPrinted>
  <dcterms:created xsi:type="dcterms:W3CDTF">2022-02-02T10:37:47Z</dcterms:created>
  <dcterms:modified xsi:type="dcterms:W3CDTF">2025-02-28T11:33:55Z</dcterms:modified>
</cp:coreProperties>
</file>